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8" i="1"/>
  <c r="H18"/>
  <c r="H19"/>
  <c r="I19"/>
  <c r="G19"/>
  <c r="H137" l="1"/>
  <c r="G137"/>
  <c r="I143"/>
  <c r="I134"/>
  <c r="I135"/>
  <c r="H134"/>
  <c r="G134"/>
  <c r="G15"/>
  <c r="G14" s="1"/>
  <c r="I85"/>
  <c r="I87"/>
  <c r="I88"/>
  <c r="G84"/>
  <c r="H84"/>
  <c r="I84" s="1"/>
  <c r="H86"/>
  <c r="G86"/>
  <c r="H70"/>
  <c r="G70"/>
  <c r="H72"/>
  <c r="G72"/>
  <c r="G74"/>
  <c r="H74"/>
  <c r="I74" s="1"/>
  <c r="I71"/>
  <c r="I73"/>
  <c r="I75"/>
  <c r="I62"/>
  <c r="H61"/>
  <c r="H60" s="1"/>
  <c r="G61"/>
  <c r="G60" s="1"/>
  <c r="G47"/>
  <c r="I72" l="1"/>
  <c r="I86"/>
  <c r="I60"/>
  <c r="I61"/>
  <c r="I70"/>
  <c r="H40"/>
  <c r="G40"/>
  <c r="G33"/>
  <c r="G32" s="1"/>
  <c r="H33"/>
  <c r="H30"/>
  <c r="G30"/>
  <c r="I31"/>
  <c r="G28"/>
  <c r="H28"/>
  <c r="I30" l="1"/>
  <c r="G97"/>
  <c r="G95"/>
  <c r="I83" l="1"/>
  <c r="H82"/>
  <c r="H81" s="1"/>
  <c r="G82"/>
  <c r="G81" s="1"/>
  <c r="H47"/>
  <c r="H32"/>
  <c r="I37"/>
  <c r="I35"/>
  <c r="I24"/>
  <c r="I82" l="1"/>
  <c r="I81"/>
  <c r="I119"/>
  <c r="H118"/>
  <c r="G118"/>
  <c r="G68"/>
  <c r="G67" s="1"/>
  <c r="H68"/>
  <c r="H67" s="1"/>
  <c r="G45"/>
  <c r="I36"/>
  <c r="I118" l="1"/>
  <c r="I139"/>
  <c r="H111" l="1"/>
  <c r="H110" s="1"/>
  <c r="G111"/>
  <c r="G110" s="1"/>
  <c r="I112"/>
  <c r="I80"/>
  <c r="I79" s="1"/>
  <c r="H79"/>
  <c r="G79"/>
  <c r="I65"/>
  <c r="I64" s="1"/>
  <c r="I63" s="1"/>
  <c r="H64"/>
  <c r="H63" s="1"/>
  <c r="G64"/>
  <c r="G63" s="1"/>
  <c r="H45"/>
  <c r="I42"/>
  <c r="G27"/>
  <c r="I22"/>
  <c r="H15"/>
  <c r="I17"/>
  <c r="I133" l="1"/>
  <c r="I132" s="1"/>
  <c r="H132"/>
  <c r="G132"/>
  <c r="I105"/>
  <c r="I104" s="1"/>
  <c r="H104"/>
  <c r="H103" s="1"/>
  <c r="G104"/>
  <c r="G103" s="1"/>
  <c r="I69"/>
  <c r="I68" s="1"/>
  <c r="I103" l="1"/>
  <c r="I52"/>
  <c r="I51" s="1"/>
  <c r="G51"/>
  <c r="H51"/>
  <c r="I50"/>
  <c r="I49" s="1"/>
  <c r="G49"/>
  <c r="H49"/>
  <c r="I18"/>
  <c r="G13"/>
  <c r="I21"/>
  <c r="I142"/>
  <c r="I138"/>
  <c r="I140"/>
  <c r="I141"/>
  <c r="I125"/>
  <c r="I127"/>
  <c r="I129"/>
  <c r="I131"/>
  <c r="I117"/>
  <c r="I121"/>
  <c r="I111"/>
  <c r="I108"/>
  <c r="I92"/>
  <c r="I96"/>
  <c r="I98"/>
  <c r="I102"/>
  <c r="I78"/>
  <c r="I59"/>
  <c r="I55"/>
  <c r="I41"/>
  <c r="I46"/>
  <c r="I48"/>
  <c r="I29"/>
  <c r="I34"/>
  <c r="I16"/>
  <c r="I20"/>
  <c r="I23"/>
  <c r="I25"/>
  <c r="I26"/>
  <c r="H91"/>
  <c r="H90" s="1"/>
  <c r="H89" s="1"/>
  <c r="G91"/>
  <c r="G90" s="1"/>
  <c r="G89" s="1"/>
  <c r="H58"/>
  <c r="H57" s="1"/>
  <c r="H56" s="1"/>
  <c r="G58"/>
  <c r="G57" s="1"/>
  <c r="G56" s="1"/>
  <c r="H54"/>
  <c r="H53" s="1"/>
  <c r="G54"/>
  <c r="G53" s="1"/>
  <c r="H130"/>
  <c r="G130"/>
  <c r="H116"/>
  <c r="G116"/>
  <c r="H120"/>
  <c r="G120"/>
  <c r="H136"/>
  <c r="G136"/>
  <c r="H128"/>
  <c r="G128"/>
  <c r="H126"/>
  <c r="G126"/>
  <c r="H124"/>
  <c r="G124"/>
  <c r="G123" s="1"/>
  <c r="H123" l="1"/>
  <c r="G115"/>
  <c r="H115"/>
  <c r="G114"/>
  <c r="H122"/>
  <c r="G122"/>
  <c r="H114"/>
  <c r="H44"/>
  <c r="H43" s="1"/>
  <c r="G44"/>
  <c r="G43" s="1"/>
  <c r="I47"/>
  <c r="I116"/>
  <c r="I57"/>
  <c r="I53"/>
  <c r="I124"/>
  <c r="I130"/>
  <c r="I128"/>
  <c r="I126"/>
  <c r="I136"/>
  <c r="I89"/>
  <c r="I120"/>
  <c r="I91"/>
  <c r="I137"/>
  <c r="I45"/>
  <c r="I58"/>
  <c r="I54"/>
  <c r="I90"/>
  <c r="G109"/>
  <c r="H107"/>
  <c r="G107"/>
  <c r="G106" s="1"/>
  <c r="H101"/>
  <c r="G101"/>
  <c r="G100" s="1"/>
  <c r="G99" s="1"/>
  <c r="I122" l="1"/>
  <c r="I44"/>
  <c r="H113"/>
  <c r="G113"/>
  <c r="I43"/>
  <c r="I123"/>
  <c r="I115"/>
  <c r="I114" s="1"/>
  <c r="H106"/>
  <c r="I106" s="1"/>
  <c r="I107"/>
  <c r="H109"/>
  <c r="I109" s="1"/>
  <c r="I110"/>
  <c r="I67"/>
  <c r="H100"/>
  <c r="H99" s="1"/>
  <c r="I101"/>
  <c r="I56"/>
  <c r="H77"/>
  <c r="H76" s="1"/>
  <c r="H66" s="1"/>
  <c r="G77"/>
  <c r="H95"/>
  <c r="H97"/>
  <c r="G39"/>
  <c r="G38" s="1"/>
  <c r="G94" l="1"/>
  <c r="G93" s="1"/>
  <c r="H94"/>
  <c r="G76"/>
  <c r="G66" s="1"/>
  <c r="G12" s="1"/>
  <c r="I97"/>
  <c r="I77"/>
  <c r="I95"/>
  <c r="I113"/>
  <c r="H39"/>
  <c r="I40"/>
  <c r="I99"/>
  <c r="I100"/>
  <c r="H14"/>
  <c r="I15"/>
  <c r="H27"/>
  <c r="I28"/>
  <c r="I32"/>
  <c r="I33"/>
  <c r="H13" l="1"/>
  <c r="I39"/>
  <c r="H38"/>
  <c r="I38" s="1"/>
  <c r="G144"/>
  <c r="I27"/>
  <c r="I14"/>
  <c r="H93"/>
  <c r="I94"/>
  <c r="I66"/>
  <c r="I76"/>
  <c r="H12" l="1"/>
  <c r="I13"/>
  <c r="I93"/>
  <c r="I12" l="1"/>
  <c r="H144"/>
  <c r="I144" s="1"/>
</calcChain>
</file>

<file path=xl/sharedStrings.xml><?xml version="1.0" encoding="utf-8"?>
<sst xmlns="http://schemas.openxmlformats.org/spreadsheetml/2006/main" count="609" uniqueCount="161">
  <si>
    <t>структура расходов</t>
  </si>
  <si>
    <t>раздел</t>
  </si>
  <si>
    <t>подраздел</t>
  </si>
  <si>
    <t>целевая статья</t>
  </si>
  <si>
    <t>вид расхода</t>
  </si>
  <si>
    <t>% исполнения</t>
  </si>
  <si>
    <t>Муниципальное учреждение «Администрация городского поселения Мышкин»</t>
  </si>
  <si>
    <t>Функционирование 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</si>
  <si>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</si>
  <si>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</si>
  <si>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Центральный аппарат</t>
  </si>
  <si>
    <t>Уплата налога на имущество организацией и земельного налога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</si>
  <si>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</si>
  <si>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</si>
  <si>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</si>
  <si>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Мобилизационная и вневойсковая подготовка</t>
  </si>
  <si>
    <t>Осуществление первичного воинского учет на территориях, где отсутствуют военные комиссариаты</t>
  </si>
  <si>
    <t>Обеспечение пожарной безопасности</t>
  </si>
  <si>
    <t>Жилищное хозяйство</t>
  </si>
  <si>
    <t>Коммунальное хозяйство</t>
  </si>
  <si>
    <t>Культура</t>
  </si>
  <si>
    <t>Пенсионное обеспечение</t>
  </si>
  <si>
    <t>Социальное обеспечение населения</t>
  </si>
  <si>
    <t>Муниципальное учреждение «Управление городского хозяйства»</t>
  </si>
  <si>
    <t>Благоустройство</t>
  </si>
  <si>
    <t>Организация и содержание мест захоронения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</si>
  <si>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</si>
  <si>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</si>
  <si>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Итого</t>
  </si>
  <si>
    <t xml:space="preserve">Бюджетная роспись </t>
  </si>
  <si>
    <t>Наименование</t>
  </si>
  <si>
    <t>01</t>
  </si>
  <si>
    <t>02</t>
  </si>
  <si>
    <t>04</t>
  </si>
  <si>
    <t>000</t>
  </si>
  <si>
    <t>Межбюджетные трансферты по заключенному соглашению на выполнение полномочия по утверждению генеральных планов, планов землепользования и застройки</t>
  </si>
  <si>
    <t>06</t>
  </si>
  <si>
    <t>07</t>
  </si>
  <si>
    <t>11</t>
  </si>
  <si>
    <t>13</t>
  </si>
  <si>
    <t>03</t>
  </si>
  <si>
    <t>09</t>
  </si>
  <si>
    <t>Мероприятия по обеспечению безопасности на водных объектах</t>
  </si>
  <si>
    <t>10</t>
  </si>
  <si>
    <t>Транспорт</t>
  </si>
  <si>
    <t>08</t>
  </si>
  <si>
    <t>Субсидии на возмещение части затрат, возникших в связи с оказанием услуг по превозке пассажиров городским маршрутным такси на территории городского поселения Мышкин</t>
  </si>
  <si>
    <t>Межбюджетные трансферты  по заключенному соглашению на выполнение полномочия по созданию условий для организации досуга и обеспечения жителей поселения услугами организаций культуры</t>
  </si>
  <si>
    <t>Жилищно-коммунальное хозяйство</t>
  </si>
  <si>
    <t>05</t>
  </si>
  <si>
    <t>Субсидия по возмещению льгот по бане</t>
  </si>
  <si>
    <t>00</t>
  </si>
  <si>
    <t>Межбюджетные трансферты по заключенному на осуществление функций контрольно-счетного органа</t>
  </si>
  <si>
    <t>Другие общегосударственные расходы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</si>
  <si>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</si>
  <si>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</si>
  <si>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(муниципальному долгу)</t>
  </si>
  <si>
    <t>Содержание автомобильных дорог</t>
  </si>
  <si>
    <t>Организация и содержание уличного освещения</t>
  </si>
  <si>
    <t>244</t>
  </si>
  <si>
    <t>Организация и содержание прочих объектов благоустройства</t>
  </si>
  <si>
    <t>111</t>
  </si>
  <si>
    <t>851</t>
  </si>
  <si>
    <t>852</t>
  </si>
  <si>
    <t>Взносы на обеспечение мероприятий по капитальному ремонту многоквартирных домов за муниципальный жилищный фонд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</si>
  <si>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</si>
  <si>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</si>
  <si>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 xml:space="preserve">Обеспечение мер первичной пожарной безопасности на территории городского поселения  </t>
  </si>
  <si>
    <t>Национальная экономика</t>
  </si>
  <si>
    <t>Образование</t>
  </si>
  <si>
    <t>Молодежная политика и оздоровление детей</t>
  </si>
  <si>
    <t>Культура и кинематография</t>
  </si>
  <si>
    <t>Социальная политика</t>
  </si>
  <si>
    <t>городского поселения Мышкин</t>
  </si>
  <si>
    <t>Государственная поддержка неработающих пенсионеров органов власти</t>
  </si>
  <si>
    <t>Иные пенсии, социальные доплаты к пенсиям</t>
  </si>
  <si>
    <t>Физическая культура и спорт</t>
  </si>
  <si>
    <t>Дорожное хозяйство (дорожные фонды)</t>
  </si>
  <si>
    <t>к решению Муниципального Совета</t>
  </si>
  <si>
    <t>0000000000</t>
  </si>
  <si>
    <t>0400411160</t>
  </si>
  <si>
    <t>0200211070</t>
  </si>
  <si>
    <t>0200411090</t>
  </si>
  <si>
    <t>0200511100</t>
  </si>
  <si>
    <t>0200611110</t>
  </si>
  <si>
    <t>0200111060</t>
  </si>
  <si>
    <t>0600211360</t>
  </si>
  <si>
    <t>Мероприятия по обеспечению безопасности движения пешеходов</t>
  </si>
  <si>
    <t>0600111340</t>
  </si>
  <si>
    <t>Другие вопросы в области национальной экономики</t>
  </si>
  <si>
    <t>Организационное обеспечение малого предпринимательства</t>
  </si>
  <si>
    <t>12</t>
  </si>
  <si>
    <t>0300111100</t>
  </si>
  <si>
    <t>0400111110</t>
  </si>
  <si>
    <t>0400211140</t>
  </si>
  <si>
    <t>0400311150</t>
  </si>
  <si>
    <t>0400511200</t>
  </si>
  <si>
    <t>0500411280</t>
  </si>
  <si>
    <t>0500111250</t>
  </si>
  <si>
    <t>0500211260</t>
  </si>
  <si>
    <t>0500311270</t>
  </si>
  <si>
    <t>2000011660</t>
  </si>
  <si>
    <t>Обслуживание муниципального долга</t>
  </si>
  <si>
    <t>730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</si>
  <si>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</si>
  <si>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0600172440</t>
  </si>
  <si>
    <t>0400511170</t>
  </si>
  <si>
    <t>0400511180</t>
  </si>
  <si>
    <t>0400511190</t>
  </si>
  <si>
    <t>0400511210</t>
  </si>
  <si>
    <t>Фонд оплаты труда казенных учреждений и взносы по обязательному социальному страхованию</t>
  </si>
  <si>
    <t>119</t>
  </si>
  <si>
    <t>Приложение 4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</si>
  <si>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</si>
  <si>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Субсидия гражданам на приобретение жилья</t>
  </si>
  <si>
    <t>322</t>
  </si>
  <si>
    <t>Подпрограмма "Развитие на территории поселения физической культуры и массового спорта, организации проведения официальных физкультурно-оздоровительных и спортивных мероприятий поселения на 2017-2019 годы"</t>
  </si>
  <si>
    <t>Субсидия на формирование современной городской среды</t>
  </si>
  <si>
    <t>Организация в границах поселений электро-, тепло-, газо- и водоснабжения населения, водоотведения</t>
  </si>
  <si>
    <t>Организация и содержание объенктов озеленения</t>
  </si>
  <si>
    <t>Уплата налога на имущество организаций и земельного налога</t>
  </si>
  <si>
    <t>Иные межбюджетные трансферты по заключенному соглашению на выполнение полномочий по организации и осуществлению мероприятий по территориальной обороне и гражданской обороне,защите населения и территории поселения от чрезвычайных ситуаций природного и техногенного характера</t>
  </si>
  <si>
    <t>Иные межбюджетные трансферты по заключенному соглашению на выполнение полномочия по участию в предупреждении и ликвидации последствий чрезвычайных ситуаций в границах поселения</t>
  </si>
  <si>
    <t>0400511201</t>
  </si>
  <si>
    <t>Иные межбюджетные трансферты  по заключенному соглашению на выполнение полномочия по организации и осуществлению мероприятий по работе с детьми и молодежью в поселении</t>
  </si>
  <si>
    <t>Иные межбюджетные трансферты  по заключенному соглашению на выполнение полномочия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</si>
  <si>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0600112440</t>
  </si>
  <si>
    <t xml:space="preserve">Исполнение расходов  бюджета городского поселения Мышкин на 2019 год по главным распорядителям,  целевым статьям и видам расходов  бюджетов Российской Федерации </t>
  </si>
  <si>
    <t>исполнено за  2019 г</t>
  </si>
  <si>
    <t xml:space="preserve">Фонд оплаты труда государственных (муниципальных) органов </t>
  </si>
  <si>
    <t xml:space="preserve"> Взносы по обязательному социальному сирахованию на выплаты денежного содержания и иные выплаты работникам государственных (муниципальных) органов</t>
  </si>
  <si>
    <t xml:space="preserve">Фонд оплаты труда  государственных (муниципальных) органов </t>
  </si>
  <si>
    <t>Иные выплаты персоналу государственных (муниципальных) органов, за исключением фонда оплаты труда</t>
  </si>
  <si>
    <t>Уплата  иных платежей</t>
  </si>
  <si>
    <t>Обеспечение проведения выборов и референдумов</t>
  </si>
  <si>
    <t>Уплата иных платежей</t>
  </si>
  <si>
    <t xml:space="preserve">Уплата прочих налогов, сборов </t>
  </si>
  <si>
    <t xml:space="preserve">Прочая закупка товаров, работ и услуг </t>
  </si>
  <si>
    <t>МП "Профилактика терроризма и экстримизма, а также в минимизации и (или) ликвидации последствий проявлений терроризма и экстремизма в границах городского поселения Мышкин на 2017-2019 годы"</t>
  </si>
  <si>
    <t>Национальная оборона</t>
  </si>
  <si>
    <t>Общегосударственные вопросы</t>
  </si>
  <si>
    <t>070F255550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</si>
  <si>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</si>
  <si>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Бюджетные инвестиции на приобретение объектов недвижимого имущества в государственную (муниципальную) собственность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</si>
  <si>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областного бюджета</t>
  </si>
  <si>
    <t>Софинансирование к субсидиям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</si>
  <si>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080F367483</t>
  </si>
  <si>
    <t>080F367484</t>
  </si>
  <si>
    <t>080F36748S</t>
  </si>
  <si>
    <t>Прочая закупка товаров, работ и услуг</t>
  </si>
  <si>
    <t>Дотации муниципальным образованиям Ярославской области на поддержку мер по обеспечению сбалансированности бюджетов субъектов Российской Федерации в целях реализации проектов создания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</si>
  <si>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0700153110</t>
  </si>
  <si>
    <t>Субсидия на государственную поддержку молодых семей Ярославской области в приобретении (строительстве) жилья</t>
  </si>
  <si>
    <t>01001R4970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</si>
  <si>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</si>
  <si>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0400515350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</si>
  <si>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</si>
  <si>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0400575350</t>
  </si>
  <si>
    <t>Уплата прочих налогов, сборов</t>
  </si>
  <si>
    <t>853</t>
  </si>
  <si>
    <t xml:space="preserve">                                              от 23.06.2020 № 6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</si>
</sst>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0" fillId="0" borderId="0" xfId="0" applyBorder="1"/>
    <xf numFmtId="164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top"/>
    </xf>
    <xf numFmtId="0" fontId="9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43" fontId="9" fillId="0" borderId="1" xfId="1" applyFont="1" applyFill="1" applyBorder="1" applyAlignment="1" applyProtection="1">
      <alignment horizontal="center" vertical="center" wrapText="1"/>
      <protection hidden="1"/>
    </xf>
    <xf numFmtId="3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right"/>
    </xf>
    <xf numFmtId="0" fontId="0" fillId="0" borderId="0" xfId="0" applyAlignment="1"/>
    <xf numFmtId="0" fontId="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7" fillId="0" borderId="0" xfId="0" applyFont="1" applyAlignment="1">
      <alignment horizontal="left"/>
    </xf>
  </cellXfs>
  <cellStyles count="4">
    <cellStyle name="Обычный" xfId="0" builtinId="0"/>
    <cellStyle name="Обычный 2" xfId="3"/>
    <cellStyle name="Обычный_tmp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46"/>
  <sheetViews>
    <sheetView tabSelected="1" workbookViewId="0">
      <selection activeCell="A7" sqref="A7:I9"/>
    </sheetView>
  </sheetViews>
  <sheetFormatPr defaultRowHeight="15"/>
  <cols>
    <col min="1" max="1" width="42.5703125" customWidth="1"/>
    <col min="2" max="2" width="8.7109375" customWidth="1"/>
    <col min="3" max="3" width="7.42578125" customWidth="1"/>
    <col min="4" max="4" width="9.7109375" customWidth="1"/>
    <col min="5" max="5" width="13" customWidth="1"/>
    <col min="6" max="6" width="8.7109375" customWidth="1"/>
    <col min="7" max="7" width="12.28515625" customWidth="1"/>
    <col min="8" max="8" width="13.5703125" customWidth="1"/>
    <col min="9" max="9" width="10.7109375" customWidth="1"/>
  </cols>
  <sheetData>
    <row r="2" spans="1:10">
      <c r="H2" s="25" t="s">
        <v>112</v>
      </c>
      <c r="I2" s="26"/>
    </row>
    <row r="3" spans="1:10">
      <c r="G3" s="27" t="s">
        <v>78</v>
      </c>
      <c r="H3" s="28"/>
      <c r="I3" s="26"/>
    </row>
    <row r="4" spans="1:10">
      <c r="G4" s="25" t="s">
        <v>73</v>
      </c>
      <c r="H4" s="29"/>
      <c r="I4" s="26"/>
    </row>
    <row r="5" spans="1:10">
      <c r="G5" s="30" t="s">
        <v>160</v>
      </c>
      <c r="H5" s="30"/>
      <c r="I5" s="30"/>
    </row>
    <row r="7" spans="1:10">
      <c r="A7" s="23" t="s">
        <v>127</v>
      </c>
      <c r="B7" s="24"/>
      <c r="C7" s="24"/>
      <c r="D7" s="24"/>
      <c r="E7" s="24"/>
      <c r="F7" s="24"/>
      <c r="G7" s="24"/>
      <c r="H7" s="24"/>
      <c r="I7" s="24"/>
    </row>
    <row r="8" spans="1:10">
      <c r="A8" s="24"/>
      <c r="B8" s="24"/>
      <c r="C8" s="24"/>
      <c r="D8" s="24"/>
      <c r="E8" s="24"/>
      <c r="F8" s="24"/>
      <c r="G8" s="24"/>
      <c r="H8" s="24"/>
      <c r="I8" s="24"/>
    </row>
    <row r="9" spans="1:10" ht="30" customHeight="1">
      <c r="A9" s="24"/>
      <c r="B9" s="24"/>
      <c r="C9" s="24"/>
      <c r="D9" s="24"/>
      <c r="E9" s="24"/>
      <c r="F9" s="24"/>
      <c r="G9" s="24"/>
      <c r="H9" s="24"/>
      <c r="I9" s="24"/>
    </row>
    <row r="11" spans="1:10" s="17" customFormat="1" ht="24">
      <c r="A11" s="16" t="s">
        <v>30</v>
      </c>
      <c r="B11" s="14" t="s">
        <v>0</v>
      </c>
      <c r="C11" s="14" t="s">
        <v>1</v>
      </c>
      <c r="D11" s="14" t="s">
        <v>2</v>
      </c>
      <c r="E11" s="14" t="s">
        <v>3</v>
      </c>
      <c r="F11" s="14" t="s">
        <v>4</v>
      </c>
      <c r="G11" s="14" t="s">
        <v>29</v>
      </c>
      <c r="H11" s="18" t="s">
        <v>128</v>
      </c>
      <c r="I11" s="14" t="s">
        <v>5</v>
      </c>
      <c r="J11" s="15"/>
    </row>
    <row r="12" spans="1:10" ht="26.25" customHeight="1">
      <c r="A12" s="5" t="s">
        <v>6</v>
      </c>
      <c r="B12" s="8">
        <v>639</v>
      </c>
      <c r="C12" s="7" t="s">
        <v>51</v>
      </c>
      <c r="D12" s="7" t="s">
        <v>51</v>
      </c>
      <c r="E12" s="7" t="s">
        <v>79</v>
      </c>
      <c r="F12" s="7" t="s">
        <v>34</v>
      </c>
      <c r="G12" s="6">
        <f>G13+G38+G43+G56+G66+G89+G93+G99+G106+G109</f>
        <v>105944644.20999999</v>
      </c>
      <c r="H12" s="6">
        <f>H13+H38+H43+H56+H66+H89+H93+H99+H106+H109</f>
        <v>104098139.37999998</v>
      </c>
      <c r="I12" s="11">
        <f>H12/G12*100</f>
        <v>98.257104128510804</v>
      </c>
    </row>
    <row r="13" spans="1:10" ht="14.25" customHeight="1">
      <c r="A13" s="5" t="s">
        <v>140</v>
      </c>
      <c r="B13" s="8">
        <v>639</v>
      </c>
      <c r="C13" s="7" t="s">
        <v>31</v>
      </c>
      <c r="D13" s="7" t="s">
        <v>51</v>
      </c>
      <c r="E13" s="7" t="s">
        <v>79</v>
      </c>
      <c r="F13" s="7" t="s">
        <v>34</v>
      </c>
      <c r="G13" s="6">
        <f>G14+G18+G27+G30+G32</f>
        <v>6918894.2400000002</v>
      </c>
      <c r="H13" s="6">
        <f>H14+H18+H27+H30+H32</f>
        <v>6746293.1099999994</v>
      </c>
      <c r="I13" s="11">
        <f>H13/G13*100</f>
        <v>97.505365394918925</v>
      </c>
    </row>
    <row r="14" spans="1:10" ht="38.25" customHeight="1">
      <c r="A14" s="5" t="s">
        <v>7</v>
      </c>
      <c r="B14" s="8">
        <v>639</v>
      </c>
      <c r="C14" s="7" t="s">
        <v>31</v>
      </c>
      <c r="D14" s="7" t="s">
        <v>32</v>
      </c>
      <c r="E14" s="7" t="s">
        <v>79</v>
      </c>
      <c r="F14" s="8" t="s">
        <v>34</v>
      </c>
      <c r="G14" s="6">
        <f>G15</f>
        <v>857577.98</v>
      </c>
      <c r="H14" s="6">
        <f>H15</f>
        <v>857577.98</v>
      </c>
      <c r="I14" s="11">
        <f t="shared" ref="I14:I67" si="0">H14/G14*100</f>
        <v>100</v>
      </c>
    </row>
    <row r="15" spans="1:10">
      <c r="A15" s="2" t="s">
        <v>8</v>
      </c>
      <c r="B15" s="1">
        <v>639</v>
      </c>
      <c r="C15" s="3" t="s">
        <v>31</v>
      </c>
      <c r="D15" s="3" t="s">
        <v>32</v>
      </c>
      <c r="E15" s="1">
        <v>2000011570</v>
      </c>
      <c r="F15" s="3" t="s">
        <v>34</v>
      </c>
      <c r="G15" s="4">
        <f>G16+G17</f>
        <v>857577.98</v>
      </c>
      <c r="H15" s="4">
        <f>H16+H17</f>
        <v>857577.98</v>
      </c>
      <c r="I15" s="12">
        <f t="shared" si="0"/>
        <v>100</v>
      </c>
    </row>
    <row r="16" spans="1:10" ht="25.5" customHeight="1">
      <c r="A16" s="2" t="s">
        <v>129</v>
      </c>
      <c r="B16" s="1">
        <v>639</v>
      </c>
      <c r="C16" s="3" t="s">
        <v>31</v>
      </c>
      <c r="D16" s="3" t="s">
        <v>32</v>
      </c>
      <c r="E16" s="1">
        <v>2000011570</v>
      </c>
      <c r="F16" s="1">
        <v>121</v>
      </c>
      <c r="G16" s="4">
        <v>673666.94</v>
      </c>
      <c r="H16" s="4">
        <v>673666.94</v>
      </c>
      <c r="I16" s="11">
        <f t="shared" si="0"/>
        <v>100</v>
      </c>
    </row>
    <row r="17" spans="1:9" ht="54" customHeight="1">
      <c r="A17" s="2" t="s">
        <v>130</v>
      </c>
      <c r="B17" s="1">
        <v>639</v>
      </c>
      <c r="C17" s="3" t="s">
        <v>31</v>
      </c>
      <c r="D17" s="3" t="s">
        <v>32</v>
      </c>
      <c r="E17" s="1">
        <v>2000011570</v>
      </c>
      <c r="F17" s="1">
        <v>129</v>
      </c>
      <c r="G17" s="4">
        <v>183911.04000000001</v>
      </c>
      <c r="H17" s="4">
        <v>183911.04000000001</v>
      </c>
      <c r="I17" s="11">
        <f>H17/G17*100</f>
        <v>100</v>
      </c>
    </row>
    <row r="18" spans="1:9" ht="54.75" customHeight="1">
      <c r="A18" s="5" t="s">
        <v>9</v>
      </c>
      <c r="B18" s="8">
        <v>639</v>
      </c>
      <c r="C18" s="7" t="s">
        <v>31</v>
      </c>
      <c r="D18" s="7" t="s">
        <v>33</v>
      </c>
      <c r="E18" s="7" t="s">
        <v>79</v>
      </c>
      <c r="F18" s="7" t="s">
        <v>34</v>
      </c>
      <c r="G18" s="6">
        <f>G19+G26</f>
        <v>4274874.09</v>
      </c>
      <c r="H18" s="6">
        <f>H19+H26</f>
        <v>4239328.3</v>
      </c>
      <c r="I18" s="11">
        <f>H18/G18*100</f>
        <v>99.168495042154561</v>
      </c>
    </row>
    <row r="19" spans="1:9">
      <c r="A19" s="2" t="s">
        <v>10</v>
      </c>
      <c r="B19" s="1">
        <v>639</v>
      </c>
      <c r="C19" s="3" t="s">
        <v>31</v>
      </c>
      <c r="D19" s="3" t="s">
        <v>33</v>
      </c>
      <c r="E19" s="1">
        <v>2000011580</v>
      </c>
      <c r="F19" s="3" t="s">
        <v>34</v>
      </c>
      <c r="G19" s="4">
        <f>G20+G23+G25++G21+G22+G24</f>
        <v>4131217.09</v>
      </c>
      <c r="H19" s="4">
        <f>H20+H23+H25+H21+H22+H24</f>
        <v>4128412.3</v>
      </c>
      <c r="I19" s="12">
        <f>H19/G19*100</f>
        <v>99.932107416800022</v>
      </c>
    </row>
    <row r="20" spans="1:9" ht="25.5">
      <c r="A20" s="2" t="s">
        <v>131</v>
      </c>
      <c r="B20" s="1">
        <v>639</v>
      </c>
      <c r="C20" s="3" t="s">
        <v>31</v>
      </c>
      <c r="D20" s="3" t="s">
        <v>33</v>
      </c>
      <c r="E20" s="1">
        <v>2000011580</v>
      </c>
      <c r="F20" s="1">
        <v>121</v>
      </c>
      <c r="G20" s="4">
        <v>2719213.52</v>
      </c>
      <c r="H20" s="4">
        <v>2719213.52</v>
      </c>
      <c r="I20" s="11">
        <f t="shared" si="0"/>
        <v>100</v>
      </c>
    </row>
    <row r="21" spans="1:9" ht="38.25">
      <c r="A21" s="2" t="s">
        <v>132</v>
      </c>
      <c r="B21" s="1">
        <v>639</v>
      </c>
      <c r="C21" s="3" t="s">
        <v>31</v>
      </c>
      <c r="D21" s="3" t="s">
        <v>33</v>
      </c>
      <c r="E21" s="1">
        <v>2000011580</v>
      </c>
      <c r="F21" s="1">
        <v>122</v>
      </c>
      <c r="G21" s="4">
        <v>720.5</v>
      </c>
      <c r="H21" s="4">
        <v>720.5</v>
      </c>
      <c r="I21" s="11">
        <f>H21/G21*100</f>
        <v>100</v>
      </c>
    </row>
    <row r="22" spans="1:9" ht="51">
      <c r="A22" s="2" t="s">
        <v>130</v>
      </c>
      <c r="B22" s="1">
        <v>639</v>
      </c>
      <c r="C22" s="3" t="s">
        <v>31</v>
      </c>
      <c r="D22" s="3" t="s">
        <v>33</v>
      </c>
      <c r="E22" s="1">
        <v>2000011580</v>
      </c>
      <c r="F22" s="1">
        <v>129</v>
      </c>
      <c r="G22" s="4">
        <v>843714.3</v>
      </c>
      <c r="H22" s="4">
        <v>843714.3</v>
      </c>
      <c r="I22" s="11">
        <f>H22/G22*100</f>
        <v>100</v>
      </c>
    </row>
    <row r="23" spans="1:9">
      <c r="A23" s="2" t="s">
        <v>137</v>
      </c>
      <c r="B23" s="1">
        <v>639</v>
      </c>
      <c r="C23" s="3" t="s">
        <v>31</v>
      </c>
      <c r="D23" s="3" t="s">
        <v>33</v>
      </c>
      <c r="E23" s="1">
        <v>2000011580</v>
      </c>
      <c r="F23" s="19">
        <v>244</v>
      </c>
      <c r="G23" s="4">
        <v>554162.69999999995</v>
      </c>
      <c r="H23" s="4">
        <v>551357.91</v>
      </c>
      <c r="I23" s="11">
        <f t="shared" si="0"/>
        <v>99.493868858369581</v>
      </c>
    </row>
    <row r="24" spans="1:9" ht="25.5">
      <c r="A24" s="2" t="s">
        <v>120</v>
      </c>
      <c r="B24" s="1">
        <v>639</v>
      </c>
      <c r="C24" s="3" t="s">
        <v>31</v>
      </c>
      <c r="D24" s="3" t="s">
        <v>33</v>
      </c>
      <c r="E24" s="1">
        <v>2000011580</v>
      </c>
      <c r="F24" s="19">
        <v>851</v>
      </c>
      <c r="G24" s="4">
        <v>8640</v>
      </c>
      <c r="H24" s="4">
        <v>8640</v>
      </c>
      <c r="I24" s="11">
        <f t="shared" si="0"/>
        <v>100</v>
      </c>
    </row>
    <row r="25" spans="1:9">
      <c r="A25" s="2" t="s">
        <v>133</v>
      </c>
      <c r="B25" s="1">
        <v>639</v>
      </c>
      <c r="C25" s="3" t="s">
        <v>31</v>
      </c>
      <c r="D25" s="3" t="s">
        <v>33</v>
      </c>
      <c r="E25" s="1">
        <v>2000011580</v>
      </c>
      <c r="F25" s="1">
        <v>853</v>
      </c>
      <c r="G25" s="4">
        <v>4766.07</v>
      </c>
      <c r="H25" s="4">
        <v>4766.07</v>
      </c>
      <c r="I25" s="11">
        <f t="shared" si="0"/>
        <v>100</v>
      </c>
    </row>
    <row r="26" spans="1:9" ht="52.5" customHeight="1">
      <c r="A26" s="2" t="s">
        <v>35</v>
      </c>
      <c r="B26" s="1">
        <v>639</v>
      </c>
      <c r="C26" s="3" t="s">
        <v>31</v>
      </c>
      <c r="D26" s="3" t="s">
        <v>33</v>
      </c>
      <c r="E26" s="3" t="s">
        <v>80</v>
      </c>
      <c r="F26" s="1">
        <v>540</v>
      </c>
      <c r="G26" s="4">
        <v>143657</v>
      </c>
      <c r="H26" s="4">
        <v>110916</v>
      </c>
      <c r="I26" s="11">
        <f t="shared" si="0"/>
        <v>77.208907327871245</v>
      </c>
    </row>
    <row r="27" spans="1:9" ht="39" customHeight="1">
      <c r="A27" s="5" t="s">
        <v>13</v>
      </c>
      <c r="B27" s="8">
        <v>639</v>
      </c>
      <c r="C27" s="7" t="s">
        <v>31</v>
      </c>
      <c r="D27" s="7" t="s">
        <v>36</v>
      </c>
      <c r="E27" s="7" t="s">
        <v>79</v>
      </c>
      <c r="F27" s="7" t="s">
        <v>34</v>
      </c>
      <c r="G27" s="6">
        <f>G28</f>
        <v>149869</v>
      </c>
      <c r="H27" s="6">
        <f>H28</f>
        <v>149869</v>
      </c>
      <c r="I27" s="11">
        <f t="shared" si="0"/>
        <v>100</v>
      </c>
    </row>
    <row r="28" spans="1:9" ht="39.75" customHeight="1">
      <c r="A28" s="2" t="s">
        <v>52</v>
      </c>
      <c r="B28" s="1">
        <v>639</v>
      </c>
      <c r="C28" s="3" t="s">
        <v>31</v>
      </c>
      <c r="D28" s="3" t="s">
        <v>36</v>
      </c>
      <c r="E28" s="1">
        <v>2000011590</v>
      </c>
      <c r="F28" s="3" t="s">
        <v>34</v>
      </c>
      <c r="G28" s="4">
        <f>G29</f>
        <v>149869</v>
      </c>
      <c r="H28" s="4">
        <f>H29</f>
        <v>149869</v>
      </c>
      <c r="I28" s="11">
        <f t="shared" si="0"/>
        <v>100</v>
      </c>
    </row>
    <row r="29" spans="1:9">
      <c r="A29" s="2" t="s">
        <v>12</v>
      </c>
      <c r="B29" s="1">
        <v>639</v>
      </c>
      <c r="C29" s="3" t="s">
        <v>31</v>
      </c>
      <c r="D29" s="3" t="s">
        <v>36</v>
      </c>
      <c r="E29" s="1">
        <v>2000011590</v>
      </c>
      <c r="F29" s="1">
        <v>540</v>
      </c>
      <c r="G29" s="4">
        <v>149869</v>
      </c>
      <c r="H29" s="4">
        <v>149869</v>
      </c>
      <c r="I29" s="11">
        <f t="shared" si="0"/>
        <v>100</v>
      </c>
    </row>
    <row r="30" spans="1:9" ht="16.5" customHeight="1">
      <c r="A30" s="5" t="s">
        <v>134</v>
      </c>
      <c r="B30" s="8">
        <v>639</v>
      </c>
      <c r="C30" s="7" t="s">
        <v>31</v>
      </c>
      <c r="D30" s="7" t="s">
        <v>37</v>
      </c>
      <c r="E30" s="7" t="s">
        <v>79</v>
      </c>
      <c r="F30" s="7" t="s">
        <v>34</v>
      </c>
      <c r="G30" s="6">
        <f>G31</f>
        <v>401410</v>
      </c>
      <c r="H30" s="6">
        <f>H31</f>
        <v>401410</v>
      </c>
      <c r="I30" s="11">
        <f t="shared" si="0"/>
        <v>100</v>
      </c>
    </row>
    <row r="31" spans="1:9" ht="15.75" customHeight="1">
      <c r="A31" s="2" t="s">
        <v>134</v>
      </c>
      <c r="B31" s="1">
        <v>639</v>
      </c>
      <c r="C31" s="3" t="s">
        <v>31</v>
      </c>
      <c r="D31" s="3" t="s">
        <v>37</v>
      </c>
      <c r="E31" s="1">
        <v>2000011600</v>
      </c>
      <c r="F31" s="1">
        <v>880</v>
      </c>
      <c r="G31" s="4">
        <v>401410</v>
      </c>
      <c r="H31" s="4">
        <v>401410</v>
      </c>
      <c r="I31" s="11">
        <f t="shared" si="0"/>
        <v>100</v>
      </c>
    </row>
    <row r="32" spans="1:9">
      <c r="A32" s="5" t="s">
        <v>14</v>
      </c>
      <c r="B32" s="8">
        <v>639</v>
      </c>
      <c r="C32" s="7" t="s">
        <v>31</v>
      </c>
      <c r="D32" s="7" t="s">
        <v>39</v>
      </c>
      <c r="E32" s="7" t="s">
        <v>79</v>
      </c>
      <c r="F32" s="7" t="s">
        <v>34</v>
      </c>
      <c r="G32" s="6">
        <f>G33</f>
        <v>1235163.17</v>
      </c>
      <c r="H32" s="6">
        <f>H33</f>
        <v>1098107.83</v>
      </c>
      <c r="I32" s="13">
        <f t="shared" si="0"/>
        <v>88.903867656610927</v>
      </c>
    </row>
    <row r="33" spans="1:9">
      <c r="A33" s="2" t="s">
        <v>53</v>
      </c>
      <c r="B33" s="1">
        <v>639</v>
      </c>
      <c r="C33" s="3" t="s">
        <v>31</v>
      </c>
      <c r="D33" s="3" t="s">
        <v>39</v>
      </c>
      <c r="E33" s="1">
        <v>2000011620</v>
      </c>
      <c r="F33" s="3" t="s">
        <v>34</v>
      </c>
      <c r="G33" s="4">
        <f>G34+G36+G35+G37</f>
        <v>1235163.17</v>
      </c>
      <c r="H33" s="4">
        <f>H34+H36+H35+H37</f>
        <v>1098107.83</v>
      </c>
      <c r="I33" s="11">
        <f t="shared" si="0"/>
        <v>88.903867656610927</v>
      </c>
    </row>
    <row r="34" spans="1:9">
      <c r="A34" s="2" t="s">
        <v>137</v>
      </c>
      <c r="B34" s="1">
        <v>639</v>
      </c>
      <c r="C34" s="3" t="s">
        <v>31</v>
      </c>
      <c r="D34" s="3" t="s">
        <v>39</v>
      </c>
      <c r="E34" s="1">
        <v>2000011620</v>
      </c>
      <c r="F34" s="1">
        <v>244</v>
      </c>
      <c r="G34" s="4">
        <v>1154262.17</v>
      </c>
      <c r="H34" s="4">
        <v>1017206.83</v>
      </c>
      <c r="I34" s="11">
        <f t="shared" si="0"/>
        <v>88.126151617703968</v>
      </c>
    </row>
    <row r="35" spans="1:9" ht="25.5">
      <c r="A35" s="2" t="s">
        <v>120</v>
      </c>
      <c r="B35" s="1">
        <v>639</v>
      </c>
      <c r="C35" s="3" t="s">
        <v>31</v>
      </c>
      <c r="D35" s="3" t="s">
        <v>39</v>
      </c>
      <c r="E35" s="1">
        <v>2000011620</v>
      </c>
      <c r="F35" s="1">
        <v>851</v>
      </c>
      <c r="G35" s="4">
        <v>19475</v>
      </c>
      <c r="H35" s="4">
        <v>19475</v>
      </c>
      <c r="I35" s="11">
        <f t="shared" si="0"/>
        <v>100</v>
      </c>
    </row>
    <row r="36" spans="1:9">
      <c r="A36" s="2" t="s">
        <v>136</v>
      </c>
      <c r="B36" s="1">
        <v>639</v>
      </c>
      <c r="C36" s="3" t="s">
        <v>31</v>
      </c>
      <c r="D36" s="3" t="s">
        <v>39</v>
      </c>
      <c r="E36" s="1">
        <v>2000011620</v>
      </c>
      <c r="F36" s="1">
        <v>852</v>
      </c>
      <c r="G36" s="4">
        <v>21426</v>
      </c>
      <c r="H36" s="4">
        <v>21426</v>
      </c>
      <c r="I36" s="11">
        <f>H36/G36*100</f>
        <v>100</v>
      </c>
    </row>
    <row r="37" spans="1:9">
      <c r="A37" s="2" t="s">
        <v>135</v>
      </c>
      <c r="B37" s="1">
        <v>639</v>
      </c>
      <c r="C37" s="3" t="s">
        <v>31</v>
      </c>
      <c r="D37" s="3" t="s">
        <v>39</v>
      </c>
      <c r="E37" s="1">
        <v>2000011620</v>
      </c>
      <c r="F37" s="1">
        <v>853</v>
      </c>
      <c r="G37" s="4">
        <v>40000</v>
      </c>
      <c r="H37" s="4">
        <v>40000</v>
      </c>
      <c r="I37" s="11">
        <f>H37/G37*100</f>
        <v>100</v>
      </c>
    </row>
    <row r="38" spans="1:9">
      <c r="A38" s="5" t="s">
        <v>139</v>
      </c>
      <c r="B38" s="8">
        <v>639</v>
      </c>
      <c r="C38" s="7" t="s">
        <v>32</v>
      </c>
      <c r="D38" s="7" t="s">
        <v>51</v>
      </c>
      <c r="E38" s="7" t="s">
        <v>79</v>
      </c>
      <c r="F38" s="7" t="s">
        <v>34</v>
      </c>
      <c r="G38" s="6">
        <f>G39</f>
        <v>213536</v>
      </c>
      <c r="H38" s="6">
        <f>H39</f>
        <v>213536</v>
      </c>
      <c r="I38" s="13">
        <f>H38/G38*100</f>
        <v>100</v>
      </c>
    </row>
    <row r="39" spans="1:9" ht="12.75" customHeight="1">
      <c r="A39" s="2" t="s">
        <v>15</v>
      </c>
      <c r="B39" s="1">
        <v>639</v>
      </c>
      <c r="C39" s="3" t="s">
        <v>32</v>
      </c>
      <c r="D39" s="3" t="s">
        <v>40</v>
      </c>
      <c r="E39" s="3" t="s">
        <v>79</v>
      </c>
      <c r="F39" s="3" t="s">
        <v>34</v>
      </c>
      <c r="G39" s="4">
        <f>G40</f>
        <v>213536</v>
      </c>
      <c r="H39" s="4">
        <f>H40</f>
        <v>213536</v>
      </c>
      <c r="I39" s="11">
        <f t="shared" si="0"/>
        <v>100</v>
      </c>
    </row>
    <row r="40" spans="1:9" ht="38.25">
      <c r="A40" s="2" t="s">
        <v>16</v>
      </c>
      <c r="B40" s="1">
        <v>639</v>
      </c>
      <c r="C40" s="3" t="s">
        <v>32</v>
      </c>
      <c r="D40" s="3" t="s">
        <v>40</v>
      </c>
      <c r="E40" s="1">
        <v>2000051180</v>
      </c>
      <c r="F40" s="3" t="s">
        <v>34</v>
      </c>
      <c r="G40" s="4">
        <f>G41+G42</f>
        <v>213536</v>
      </c>
      <c r="H40" s="4">
        <f>H41+H42</f>
        <v>213536</v>
      </c>
      <c r="I40" s="11">
        <f t="shared" si="0"/>
        <v>100</v>
      </c>
    </row>
    <row r="41" spans="1:9" ht="26.25" customHeight="1">
      <c r="A41" s="2" t="s">
        <v>129</v>
      </c>
      <c r="B41" s="1">
        <v>639</v>
      </c>
      <c r="C41" s="3" t="s">
        <v>32</v>
      </c>
      <c r="D41" s="3" t="s">
        <v>40</v>
      </c>
      <c r="E41" s="1">
        <v>2000051180</v>
      </c>
      <c r="F41" s="1">
        <v>121</v>
      </c>
      <c r="G41" s="4">
        <v>165642.57</v>
      </c>
      <c r="H41" s="4">
        <v>165642.57</v>
      </c>
      <c r="I41" s="11">
        <f t="shared" si="0"/>
        <v>100</v>
      </c>
    </row>
    <row r="42" spans="1:9" ht="39.75" customHeight="1">
      <c r="A42" s="2" t="s">
        <v>130</v>
      </c>
      <c r="B42" s="1">
        <v>639</v>
      </c>
      <c r="C42" s="3" t="s">
        <v>32</v>
      </c>
      <c r="D42" s="3" t="s">
        <v>40</v>
      </c>
      <c r="E42" s="1">
        <v>2000051180</v>
      </c>
      <c r="F42" s="1">
        <v>129</v>
      </c>
      <c r="G42" s="4">
        <v>47893.43</v>
      </c>
      <c r="H42" s="4">
        <v>47893.43</v>
      </c>
      <c r="I42" s="11">
        <f>H42/G42*100</f>
        <v>100</v>
      </c>
    </row>
    <row r="43" spans="1:9" ht="25.5">
      <c r="A43" s="5" t="s">
        <v>66</v>
      </c>
      <c r="B43" s="8">
        <v>639</v>
      </c>
      <c r="C43" s="7" t="s">
        <v>40</v>
      </c>
      <c r="D43" s="7" t="s">
        <v>51</v>
      </c>
      <c r="E43" s="7" t="s">
        <v>79</v>
      </c>
      <c r="F43" s="7" t="s">
        <v>34</v>
      </c>
      <c r="G43" s="6">
        <f>G44+G53</f>
        <v>602861.15</v>
      </c>
      <c r="H43" s="6">
        <f>H44+H53</f>
        <v>469314</v>
      </c>
      <c r="I43" s="11">
        <f t="shared" si="0"/>
        <v>77.847776390964981</v>
      </c>
    </row>
    <row r="44" spans="1:9" ht="39.75" customHeight="1">
      <c r="A44" s="2" t="s">
        <v>65</v>
      </c>
      <c r="B44" s="1">
        <v>639</v>
      </c>
      <c r="C44" s="3" t="s">
        <v>40</v>
      </c>
      <c r="D44" s="3" t="s">
        <v>41</v>
      </c>
      <c r="E44" s="3" t="s">
        <v>79</v>
      </c>
      <c r="F44" s="3" t="s">
        <v>34</v>
      </c>
      <c r="G44" s="4">
        <f>G45+G47+G49+G51</f>
        <v>426678.15</v>
      </c>
      <c r="H44" s="4">
        <f>H45+H47+H49+H51</f>
        <v>293131</v>
      </c>
      <c r="I44" s="11">
        <f t="shared" si="0"/>
        <v>68.70072910928296</v>
      </c>
    </row>
    <row r="45" spans="1:9" ht="27.75" customHeight="1">
      <c r="A45" s="2" t="s">
        <v>42</v>
      </c>
      <c r="B45" s="1">
        <v>639</v>
      </c>
      <c r="C45" s="3" t="s">
        <v>40</v>
      </c>
      <c r="D45" s="3" t="s">
        <v>41</v>
      </c>
      <c r="E45" s="3" t="s">
        <v>81</v>
      </c>
      <c r="F45" s="3" t="s">
        <v>34</v>
      </c>
      <c r="G45" s="4">
        <f>G46</f>
        <v>43729</v>
      </c>
      <c r="H45" s="4">
        <f>H46</f>
        <v>43729</v>
      </c>
      <c r="I45" s="11">
        <f t="shared" si="0"/>
        <v>100</v>
      </c>
    </row>
    <row r="46" spans="1:9" ht="16.5" customHeight="1">
      <c r="A46" s="2" t="s">
        <v>137</v>
      </c>
      <c r="B46" s="1">
        <v>639</v>
      </c>
      <c r="C46" s="3" t="s">
        <v>40</v>
      </c>
      <c r="D46" s="3" t="s">
        <v>41</v>
      </c>
      <c r="E46" s="3" t="s">
        <v>81</v>
      </c>
      <c r="F46" s="1">
        <v>244</v>
      </c>
      <c r="G46" s="4">
        <v>43729</v>
      </c>
      <c r="H46" s="4">
        <v>43729</v>
      </c>
      <c r="I46" s="11">
        <f t="shared" si="0"/>
        <v>100</v>
      </c>
    </row>
    <row r="47" spans="1:9" ht="90" customHeight="1">
      <c r="A47" s="2" t="s">
        <v>121</v>
      </c>
      <c r="B47" s="1">
        <v>639</v>
      </c>
      <c r="C47" s="3" t="s">
        <v>40</v>
      </c>
      <c r="D47" s="3" t="s">
        <v>41</v>
      </c>
      <c r="E47" s="3" t="s">
        <v>82</v>
      </c>
      <c r="F47" s="3" t="s">
        <v>34</v>
      </c>
      <c r="G47" s="4">
        <f>G48</f>
        <v>50823</v>
      </c>
      <c r="H47" s="4">
        <f>H48</f>
        <v>12705</v>
      </c>
      <c r="I47" s="11">
        <f>H47/G47*100</f>
        <v>24.998524290183578</v>
      </c>
    </row>
    <row r="48" spans="1:9" ht="12.75" customHeight="1">
      <c r="A48" s="2" t="s">
        <v>12</v>
      </c>
      <c r="B48" s="1">
        <v>639</v>
      </c>
      <c r="C48" s="3" t="s">
        <v>40</v>
      </c>
      <c r="D48" s="3" t="s">
        <v>41</v>
      </c>
      <c r="E48" s="3" t="s">
        <v>82</v>
      </c>
      <c r="F48" s="1">
        <v>540</v>
      </c>
      <c r="G48" s="4">
        <v>50823</v>
      </c>
      <c r="H48" s="4">
        <v>12705</v>
      </c>
      <c r="I48" s="12">
        <f t="shared" si="0"/>
        <v>24.998524290183578</v>
      </c>
    </row>
    <row r="49" spans="1:9" ht="64.5" customHeight="1">
      <c r="A49" s="2" t="s">
        <v>122</v>
      </c>
      <c r="B49" s="1">
        <v>639</v>
      </c>
      <c r="C49" s="3" t="s">
        <v>40</v>
      </c>
      <c r="D49" s="3" t="s">
        <v>41</v>
      </c>
      <c r="E49" s="3" t="s">
        <v>83</v>
      </c>
      <c r="F49" s="3" t="s">
        <v>34</v>
      </c>
      <c r="G49" s="4">
        <f>G50</f>
        <v>127127</v>
      </c>
      <c r="H49" s="4">
        <f>H50</f>
        <v>31782</v>
      </c>
      <c r="I49" s="11">
        <f>I50</f>
        <v>25.000196653739959</v>
      </c>
    </row>
    <row r="50" spans="1:9" ht="12.75" customHeight="1">
      <c r="A50" s="2" t="s">
        <v>12</v>
      </c>
      <c r="B50" s="1">
        <v>639</v>
      </c>
      <c r="C50" s="3" t="s">
        <v>40</v>
      </c>
      <c r="D50" s="3" t="s">
        <v>41</v>
      </c>
      <c r="E50" s="3" t="s">
        <v>83</v>
      </c>
      <c r="F50" s="1">
        <v>540</v>
      </c>
      <c r="G50" s="4">
        <v>127127</v>
      </c>
      <c r="H50" s="4">
        <v>31782</v>
      </c>
      <c r="I50" s="12">
        <f>H50/G50*100</f>
        <v>25.000196653739959</v>
      </c>
    </row>
    <row r="51" spans="1:9" ht="65.25" customHeight="1">
      <c r="A51" s="2" t="s">
        <v>138</v>
      </c>
      <c r="B51" s="1">
        <v>639</v>
      </c>
      <c r="C51" s="3" t="s">
        <v>40</v>
      </c>
      <c r="D51" s="3" t="s">
        <v>41</v>
      </c>
      <c r="E51" s="3" t="s">
        <v>84</v>
      </c>
      <c r="F51" s="3" t="s">
        <v>34</v>
      </c>
      <c r="G51" s="4">
        <f>G52</f>
        <v>204999.15</v>
      </c>
      <c r="H51" s="4">
        <f>H52</f>
        <v>204915</v>
      </c>
      <c r="I51" s="11">
        <f>I52</f>
        <v>99.958951049309235</v>
      </c>
    </row>
    <row r="52" spans="1:9" ht="16.5" customHeight="1">
      <c r="A52" s="2" t="s">
        <v>137</v>
      </c>
      <c r="B52" s="1">
        <v>639</v>
      </c>
      <c r="C52" s="3" t="s">
        <v>40</v>
      </c>
      <c r="D52" s="3" t="s">
        <v>41</v>
      </c>
      <c r="E52" s="3" t="s">
        <v>84</v>
      </c>
      <c r="F52" s="1">
        <v>244</v>
      </c>
      <c r="G52" s="4">
        <v>204999.15</v>
      </c>
      <c r="H52" s="4">
        <v>204915</v>
      </c>
      <c r="I52" s="12">
        <f>H52/G52*100</f>
        <v>99.958951049309235</v>
      </c>
    </row>
    <row r="53" spans="1:9">
      <c r="A53" s="2" t="s">
        <v>17</v>
      </c>
      <c r="B53" s="1">
        <v>639</v>
      </c>
      <c r="C53" s="3" t="s">
        <v>40</v>
      </c>
      <c r="D53" s="3" t="s">
        <v>43</v>
      </c>
      <c r="E53" s="3" t="s">
        <v>79</v>
      </c>
      <c r="F53" s="3" t="s">
        <v>34</v>
      </c>
      <c r="G53" s="4">
        <f>G54</f>
        <v>176183</v>
      </c>
      <c r="H53" s="4">
        <f>H54</f>
        <v>176183</v>
      </c>
      <c r="I53" s="12">
        <f t="shared" si="0"/>
        <v>100</v>
      </c>
    </row>
    <row r="54" spans="1:9" ht="27" customHeight="1">
      <c r="A54" s="2" t="s">
        <v>67</v>
      </c>
      <c r="B54" s="1">
        <v>639</v>
      </c>
      <c r="C54" s="3" t="s">
        <v>40</v>
      </c>
      <c r="D54" s="3" t="s">
        <v>43</v>
      </c>
      <c r="E54" s="3" t="s">
        <v>85</v>
      </c>
      <c r="F54" s="3" t="s">
        <v>34</v>
      </c>
      <c r="G54" s="4">
        <f>G55</f>
        <v>176183</v>
      </c>
      <c r="H54" s="4">
        <f>H55</f>
        <v>176183</v>
      </c>
      <c r="I54" s="11">
        <f t="shared" si="0"/>
        <v>100</v>
      </c>
    </row>
    <row r="55" spans="1:9" ht="15.75" customHeight="1">
      <c r="A55" s="2" t="s">
        <v>137</v>
      </c>
      <c r="B55" s="1">
        <v>639</v>
      </c>
      <c r="C55" s="3" t="s">
        <v>40</v>
      </c>
      <c r="D55" s="3" t="s">
        <v>43</v>
      </c>
      <c r="E55" s="3" t="s">
        <v>85</v>
      </c>
      <c r="F55" s="1">
        <v>244</v>
      </c>
      <c r="G55" s="4">
        <v>176183</v>
      </c>
      <c r="H55" s="4">
        <v>176183</v>
      </c>
      <c r="I55" s="11">
        <f t="shared" si="0"/>
        <v>100</v>
      </c>
    </row>
    <row r="56" spans="1:9" ht="15" customHeight="1">
      <c r="A56" s="5" t="s">
        <v>68</v>
      </c>
      <c r="B56" s="8">
        <v>639</v>
      </c>
      <c r="C56" s="7" t="s">
        <v>33</v>
      </c>
      <c r="D56" s="7" t="s">
        <v>51</v>
      </c>
      <c r="E56" s="7" t="s">
        <v>79</v>
      </c>
      <c r="F56" s="7" t="s">
        <v>34</v>
      </c>
      <c r="G56" s="6">
        <f>+G57+G63+G60</f>
        <v>3645483.37</v>
      </c>
      <c r="H56" s="6">
        <f>+H57+H63+H60</f>
        <v>3645439.16</v>
      </c>
      <c r="I56" s="11">
        <f t="shared" si="0"/>
        <v>99.998787266446925</v>
      </c>
    </row>
    <row r="57" spans="1:9">
      <c r="A57" s="2" t="s">
        <v>44</v>
      </c>
      <c r="B57" s="1">
        <v>639</v>
      </c>
      <c r="C57" s="3" t="s">
        <v>33</v>
      </c>
      <c r="D57" s="3" t="s">
        <v>45</v>
      </c>
      <c r="E57" s="3" t="s">
        <v>79</v>
      </c>
      <c r="F57" s="3" t="s">
        <v>34</v>
      </c>
      <c r="G57" s="4">
        <f>G58</f>
        <v>139219.37</v>
      </c>
      <c r="H57" s="4">
        <f>H58</f>
        <v>139219.37</v>
      </c>
      <c r="I57" s="11">
        <f t="shared" si="0"/>
        <v>100</v>
      </c>
    </row>
    <row r="58" spans="1:9" ht="51">
      <c r="A58" s="2" t="s">
        <v>46</v>
      </c>
      <c r="B58" s="1">
        <v>639</v>
      </c>
      <c r="C58" s="3" t="s">
        <v>33</v>
      </c>
      <c r="D58" s="3" t="s">
        <v>45</v>
      </c>
      <c r="E58" s="3" t="s">
        <v>86</v>
      </c>
      <c r="F58" s="3" t="s">
        <v>34</v>
      </c>
      <c r="G58" s="4">
        <f>G59</f>
        <v>139219.37</v>
      </c>
      <c r="H58" s="4">
        <f>H59</f>
        <v>139219.37</v>
      </c>
      <c r="I58" s="11">
        <f t="shared" si="0"/>
        <v>100</v>
      </c>
    </row>
    <row r="59" spans="1:9" ht="51" customHeight="1">
      <c r="A59" s="2" t="s">
        <v>113</v>
      </c>
      <c r="B59" s="1">
        <v>639</v>
      </c>
      <c r="C59" s="3" t="s">
        <v>33</v>
      </c>
      <c r="D59" s="3" t="s">
        <v>45</v>
      </c>
      <c r="E59" s="3" t="s">
        <v>86</v>
      </c>
      <c r="F59" s="1">
        <v>811</v>
      </c>
      <c r="G59" s="4">
        <v>139219.37</v>
      </c>
      <c r="H59" s="4">
        <v>139219.37</v>
      </c>
      <c r="I59" s="11">
        <f t="shared" si="0"/>
        <v>100</v>
      </c>
    </row>
    <row r="60" spans="1:9" ht="15" customHeight="1">
      <c r="A60" s="2" t="s">
        <v>77</v>
      </c>
      <c r="B60" s="1">
        <v>639</v>
      </c>
      <c r="C60" s="3" t="s">
        <v>33</v>
      </c>
      <c r="D60" s="3" t="s">
        <v>41</v>
      </c>
      <c r="E60" s="3" t="s">
        <v>79</v>
      </c>
      <c r="F60" s="3" t="s">
        <v>34</v>
      </c>
      <c r="G60" s="4">
        <f>G61</f>
        <v>3496262</v>
      </c>
      <c r="H60" s="4">
        <f>H61</f>
        <v>3496217.79</v>
      </c>
      <c r="I60" s="11">
        <f t="shared" si="0"/>
        <v>99.998735506663976</v>
      </c>
    </row>
    <row r="61" spans="1:9" ht="27.75" customHeight="1">
      <c r="A61" s="2" t="s">
        <v>117</v>
      </c>
      <c r="B61" s="1">
        <v>639</v>
      </c>
      <c r="C61" s="3" t="s">
        <v>33</v>
      </c>
      <c r="D61" s="3" t="s">
        <v>41</v>
      </c>
      <c r="E61" s="3" t="s">
        <v>141</v>
      </c>
      <c r="F61" s="3" t="s">
        <v>34</v>
      </c>
      <c r="G61" s="4">
        <f>G62</f>
        <v>3496262</v>
      </c>
      <c r="H61" s="4">
        <f>H62</f>
        <v>3496217.79</v>
      </c>
      <c r="I61" s="11">
        <f t="shared" si="0"/>
        <v>99.998735506663976</v>
      </c>
    </row>
    <row r="62" spans="1:9" ht="15.75" customHeight="1">
      <c r="A62" s="2" t="s">
        <v>12</v>
      </c>
      <c r="B62" s="1">
        <v>639</v>
      </c>
      <c r="C62" s="3" t="s">
        <v>33</v>
      </c>
      <c r="D62" s="3" t="s">
        <v>41</v>
      </c>
      <c r="E62" s="3" t="s">
        <v>141</v>
      </c>
      <c r="F62" s="1">
        <v>540</v>
      </c>
      <c r="G62" s="4">
        <v>3496262</v>
      </c>
      <c r="H62" s="4">
        <v>3496217.79</v>
      </c>
      <c r="I62" s="11">
        <f t="shared" si="0"/>
        <v>99.998735506663976</v>
      </c>
    </row>
    <row r="63" spans="1:9" ht="25.5">
      <c r="A63" s="2" t="s">
        <v>89</v>
      </c>
      <c r="B63" s="1">
        <v>639</v>
      </c>
      <c r="C63" s="3" t="s">
        <v>33</v>
      </c>
      <c r="D63" s="3" t="s">
        <v>91</v>
      </c>
      <c r="E63" s="3" t="s">
        <v>79</v>
      </c>
      <c r="F63" s="3" t="s">
        <v>34</v>
      </c>
      <c r="G63" s="4">
        <f t="shared" ref="G63:I64" si="1">G64</f>
        <v>10002</v>
      </c>
      <c r="H63" s="4">
        <f t="shared" si="1"/>
        <v>10002</v>
      </c>
      <c r="I63" s="11">
        <f t="shared" si="1"/>
        <v>100</v>
      </c>
    </row>
    <row r="64" spans="1:9" ht="25.5">
      <c r="A64" s="2" t="s">
        <v>90</v>
      </c>
      <c r="B64" s="1">
        <v>639</v>
      </c>
      <c r="C64" s="3" t="s">
        <v>33</v>
      </c>
      <c r="D64" s="3" t="s">
        <v>91</v>
      </c>
      <c r="E64" s="3" t="s">
        <v>92</v>
      </c>
      <c r="F64" s="3" t="s">
        <v>34</v>
      </c>
      <c r="G64" s="4">
        <f t="shared" si="1"/>
        <v>10002</v>
      </c>
      <c r="H64" s="4">
        <f t="shared" si="1"/>
        <v>10002</v>
      </c>
      <c r="I64" s="11">
        <f t="shared" si="1"/>
        <v>100</v>
      </c>
    </row>
    <row r="65" spans="1:9">
      <c r="A65" s="2" t="s">
        <v>137</v>
      </c>
      <c r="B65" s="1">
        <v>639</v>
      </c>
      <c r="C65" s="3" t="s">
        <v>33</v>
      </c>
      <c r="D65" s="3" t="s">
        <v>91</v>
      </c>
      <c r="E65" s="3" t="s">
        <v>92</v>
      </c>
      <c r="F65" s="1">
        <v>244</v>
      </c>
      <c r="G65" s="4">
        <v>10002</v>
      </c>
      <c r="H65" s="4">
        <v>10002</v>
      </c>
      <c r="I65" s="11">
        <f>H65/G65*100</f>
        <v>100</v>
      </c>
    </row>
    <row r="66" spans="1:9">
      <c r="A66" s="5" t="s">
        <v>48</v>
      </c>
      <c r="B66" s="1">
        <v>639</v>
      </c>
      <c r="C66" s="7" t="s">
        <v>49</v>
      </c>
      <c r="D66" s="7" t="s">
        <v>51</v>
      </c>
      <c r="E66" s="7" t="s">
        <v>79</v>
      </c>
      <c r="F66" s="7" t="s">
        <v>34</v>
      </c>
      <c r="G66" s="6">
        <f>G67+G76+G81</f>
        <v>92834917.219999999</v>
      </c>
      <c r="H66" s="6">
        <f>H67+H76+H81</f>
        <v>92019179.409999996</v>
      </c>
      <c r="I66" s="11">
        <f t="shared" si="0"/>
        <v>99.121302808869999</v>
      </c>
    </row>
    <row r="67" spans="1:9">
      <c r="A67" s="2" t="s">
        <v>18</v>
      </c>
      <c r="B67" s="1">
        <v>639</v>
      </c>
      <c r="C67" s="3" t="s">
        <v>49</v>
      </c>
      <c r="D67" s="3" t="s">
        <v>31</v>
      </c>
      <c r="E67" s="3" t="s">
        <v>79</v>
      </c>
      <c r="F67" s="3" t="s">
        <v>34</v>
      </c>
      <c r="G67" s="4">
        <f>G68+G70+G72+G74</f>
        <v>53645788.219999999</v>
      </c>
      <c r="H67" s="4">
        <f>H68+H70+H72+H74</f>
        <v>53644959.100000001</v>
      </c>
      <c r="I67" s="12">
        <f t="shared" si="0"/>
        <v>99.998454454622603</v>
      </c>
    </row>
    <row r="68" spans="1:9" ht="38.25">
      <c r="A68" s="2" t="s">
        <v>64</v>
      </c>
      <c r="B68" s="1">
        <v>639</v>
      </c>
      <c r="C68" s="3" t="s">
        <v>49</v>
      </c>
      <c r="D68" s="3" t="s">
        <v>31</v>
      </c>
      <c r="E68" s="3" t="s">
        <v>93</v>
      </c>
      <c r="F68" s="3" t="s">
        <v>34</v>
      </c>
      <c r="G68" s="4">
        <f>G69</f>
        <v>320000</v>
      </c>
      <c r="H68" s="4">
        <f>H69</f>
        <v>320000</v>
      </c>
      <c r="I68" s="11">
        <f>I69</f>
        <v>100</v>
      </c>
    </row>
    <row r="69" spans="1:9">
      <c r="A69" s="2" t="s">
        <v>137</v>
      </c>
      <c r="B69" s="1">
        <v>639</v>
      </c>
      <c r="C69" s="3" t="s">
        <v>49</v>
      </c>
      <c r="D69" s="3" t="s">
        <v>31</v>
      </c>
      <c r="E69" s="3" t="s">
        <v>93</v>
      </c>
      <c r="F69" s="1">
        <v>244</v>
      </c>
      <c r="G69" s="4">
        <v>320000</v>
      </c>
      <c r="H69" s="4">
        <v>320000</v>
      </c>
      <c r="I69" s="11">
        <f>H69/G69*100</f>
        <v>100</v>
      </c>
    </row>
    <row r="70" spans="1:9" ht="114.75">
      <c r="A70" s="2" t="s">
        <v>142</v>
      </c>
      <c r="B70" s="1">
        <v>639</v>
      </c>
      <c r="C70" s="3" t="s">
        <v>49</v>
      </c>
      <c r="D70" s="3" t="s">
        <v>31</v>
      </c>
      <c r="E70" s="3" t="s">
        <v>146</v>
      </c>
      <c r="F70" s="3" t="s">
        <v>34</v>
      </c>
      <c r="G70" s="4">
        <f>G71</f>
        <v>49093771.780000001</v>
      </c>
      <c r="H70" s="4">
        <f>H71</f>
        <v>49093771.780000001</v>
      </c>
      <c r="I70" s="11">
        <f t="shared" ref="I70:I75" si="2">H70/G70*100</f>
        <v>100</v>
      </c>
    </row>
    <row r="71" spans="1:9" ht="42" customHeight="1">
      <c r="A71" s="2" t="s">
        <v>143</v>
      </c>
      <c r="B71" s="1">
        <v>639</v>
      </c>
      <c r="C71" s="3" t="s">
        <v>49</v>
      </c>
      <c r="D71" s="3" t="s">
        <v>31</v>
      </c>
      <c r="E71" s="3" t="s">
        <v>146</v>
      </c>
      <c r="F71" s="1">
        <v>412</v>
      </c>
      <c r="G71" s="4">
        <v>49093771.780000001</v>
      </c>
      <c r="H71" s="4">
        <v>49093771.780000001</v>
      </c>
      <c r="I71" s="11">
        <f t="shared" si="2"/>
        <v>100</v>
      </c>
    </row>
    <row r="72" spans="1:9" ht="78.75" customHeight="1">
      <c r="A72" s="2" t="s">
        <v>144</v>
      </c>
      <c r="B72" s="1">
        <v>639</v>
      </c>
      <c r="C72" s="3" t="s">
        <v>49</v>
      </c>
      <c r="D72" s="3" t="s">
        <v>31</v>
      </c>
      <c r="E72" s="3" t="s">
        <v>147</v>
      </c>
      <c r="F72" s="3" t="s">
        <v>34</v>
      </c>
      <c r="G72" s="4">
        <f>G73</f>
        <v>1841016.44</v>
      </c>
      <c r="H72" s="4">
        <f>H73</f>
        <v>1841016.44</v>
      </c>
      <c r="I72" s="11">
        <f t="shared" si="2"/>
        <v>100</v>
      </c>
    </row>
    <row r="73" spans="1:9" ht="39" customHeight="1">
      <c r="A73" s="2" t="s">
        <v>143</v>
      </c>
      <c r="B73" s="1">
        <v>639</v>
      </c>
      <c r="C73" s="3" t="s">
        <v>49</v>
      </c>
      <c r="D73" s="3" t="s">
        <v>31</v>
      </c>
      <c r="E73" s="3" t="s">
        <v>147</v>
      </c>
      <c r="F73" s="1">
        <v>412</v>
      </c>
      <c r="G73" s="4">
        <v>1841016.44</v>
      </c>
      <c r="H73" s="4">
        <v>1841016.44</v>
      </c>
      <c r="I73" s="11">
        <f t="shared" si="2"/>
        <v>100</v>
      </c>
    </row>
    <row r="74" spans="1:9" ht="76.5">
      <c r="A74" s="2" t="s">
        <v>145</v>
      </c>
      <c r="B74" s="1">
        <v>639</v>
      </c>
      <c r="C74" s="3" t="s">
        <v>49</v>
      </c>
      <c r="D74" s="3" t="s">
        <v>31</v>
      </c>
      <c r="E74" s="3" t="s">
        <v>148</v>
      </c>
      <c r="F74" s="3" t="s">
        <v>34</v>
      </c>
      <c r="G74" s="4">
        <f>G75</f>
        <v>2391000</v>
      </c>
      <c r="H74" s="4">
        <f>H75</f>
        <v>2390170.88</v>
      </c>
      <c r="I74" s="11">
        <f t="shared" si="2"/>
        <v>99.965323295692173</v>
      </c>
    </row>
    <row r="75" spans="1:9" ht="39" customHeight="1">
      <c r="A75" s="2" t="s">
        <v>143</v>
      </c>
      <c r="B75" s="1">
        <v>639</v>
      </c>
      <c r="C75" s="3" t="s">
        <v>49</v>
      </c>
      <c r="D75" s="3" t="s">
        <v>31</v>
      </c>
      <c r="E75" s="3" t="s">
        <v>148</v>
      </c>
      <c r="F75" s="1">
        <v>412</v>
      </c>
      <c r="G75" s="4">
        <v>2391000</v>
      </c>
      <c r="H75" s="4">
        <v>2390170.88</v>
      </c>
      <c r="I75" s="11">
        <f t="shared" si="2"/>
        <v>99.965323295692173</v>
      </c>
    </row>
    <row r="76" spans="1:9">
      <c r="A76" s="2" t="s">
        <v>19</v>
      </c>
      <c r="B76" s="1">
        <v>639</v>
      </c>
      <c r="C76" s="3" t="s">
        <v>49</v>
      </c>
      <c r="D76" s="3" t="s">
        <v>32</v>
      </c>
      <c r="E76" s="3" t="s">
        <v>79</v>
      </c>
      <c r="F76" s="3" t="s">
        <v>34</v>
      </c>
      <c r="G76" s="4">
        <f>G77+G79</f>
        <v>1820000</v>
      </c>
      <c r="H76" s="4">
        <f>H77+H79</f>
        <v>1820000</v>
      </c>
      <c r="I76" s="12">
        <f t="shared" ref="I76:I143" si="3">H76/G76*100</f>
        <v>100</v>
      </c>
    </row>
    <row r="77" spans="1:9">
      <c r="A77" s="2" t="s">
        <v>50</v>
      </c>
      <c r="B77" s="1">
        <v>639</v>
      </c>
      <c r="C77" s="3" t="s">
        <v>49</v>
      </c>
      <c r="D77" s="3" t="s">
        <v>32</v>
      </c>
      <c r="E77" s="3" t="s">
        <v>94</v>
      </c>
      <c r="F77" s="3" t="s">
        <v>34</v>
      </c>
      <c r="G77" s="4">
        <f>G78</f>
        <v>1750000</v>
      </c>
      <c r="H77" s="4">
        <f>H78</f>
        <v>1750000</v>
      </c>
      <c r="I77" s="11">
        <f t="shared" si="3"/>
        <v>100</v>
      </c>
    </row>
    <row r="78" spans="1:9" ht="52.5" customHeight="1">
      <c r="A78" s="2" t="s">
        <v>113</v>
      </c>
      <c r="B78" s="1">
        <v>639</v>
      </c>
      <c r="C78" s="3" t="s">
        <v>49</v>
      </c>
      <c r="D78" s="3" t="s">
        <v>32</v>
      </c>
      <c r="E78" s="3" t="s">
        <v>94</v>
      </c>
      <c r="F78" s="1">
        <v>811</v>
      </c>
      <c r="G78" s="4">
        <v>1750000</v>
      </c>
      <c r="H78" s="4">
        <v>1750000</v>
      </c>
      <c r="I78" s="11">
        <f t="shared" si="3"/>
        <v>100</v>
      </c>
    </row>
    <row r="79" spans="1:9" ht="28.5" customHeight="1">
      <c r="A79" s="2" t="s">
        <v>118</v>
      </c>
      <c r="B79" s="1">
        <v>639</v>
      </c>
      <c r="C79" s="3" t="s">
        <v>49</v>
      </c>
      <c r="D79" s="3" t="s">
        <v>32</v>
      </c>
      <c r="E79" s="3" t="s">
        <v>95</v>
      </c>
      <c r="F79" s="3" t="s">
        <v>34</v>
      </c>
      <c r="G79" s="4">
        <f>G80</f>
        <v>70000</v>
      </c>
      <c r="H79" s="4">
        <f>H80</f>
        <v>70000</v>
      </c>
      <c r="I79" s="11">
        <f>I80</f>
        <v>100</v>
      </c>
    </row>
    <row r="80" spans="1:9" ht="15.75" customHeight="1">
      <c r="A80" s="2" t="s">
        <v>149</v>
      </c>
      <c r="B80" s="1">
        <v>639</v>
      </c>
      <c r="C80" s="3" t="s">
        <v>49</v>
      </c>
      <c r="D80" s="3" t="s">
        <v>32</v>
      </c>
      <c r="E80" s="3" t="s">
        <v>95</v>
      </c>
      <c r="F80" s="1">
        <v>244</v>
      </c>
      <c r="G80" s="4">
        <v>70000</v>
      </c>
      <c r="H80" s="4">
        <v>70000</v>
      </c>
      <c r="I80" s="11">
        <f>H80/G80*100</f>
        <v>100</v>
      </c>
    </row>
    <row r="81" spans="1:9" ht="15.75" customHeight="1">
      <c r="A81" s="2" t="s">
        <v>24</v>
      </c>
      <c r="B81" s="1">
        <v>639</v>
      </c>
      <c r="C81" s="3" t="s">
        <v>49</v>
      </c>
      <c r="D81" s="3" t="s">
        <v>40</v>
      </c>
      <c r="E81" s="3" t="s">
        <v>79</v>
      </c>
      <c r="F81" s="3" t="s">
        <v>34</v>
      </c>
      <c r="G81" s="4">
        <f>G82+G84+G86</f>
        <v>37369129</v>
      </c>
      <c r="H81" s="4">
        <f>H82+H84+H86</f>
        <v>36554220.310000002</v>
      </c>
      <c r="I81" s="11">
        <f t="shared" ref="I81:I88" si="4">H81/G81*100</f>
        <v>97.819299748731098</v>
      </c>
    </row>
    <row r="82" spans="1:9" ht="27.75" customHeight="1">
      <c r="A82" s="2" t="s">
        <v>60</v>
      </c>
      <c r="B82" s="1">
        <v>639</v>
      </c>
      <c r="C82" s="3" t="s">
        <v>49</v>
      </c>
      <c r="D82" s="3" t="s">
        <v>40</v>
      </c>
      <c r="E82" s="3" t="s">
        <v>96</v>
      </c>
      <c r="F82" s="3" t="s">
        <v>34</v>
      </c>
      <c r="G82" s="4">
        <f>G83</f>
        <v>24410</v>
      </c>
      <c r="H82" s="4">
        <f>H83</f>
        <v>24410</v>
      </c>
      <c r="I82" s="11">
        <f t="shared" si="4"/>
        <v>100</v>
      </c>
    </row>
    <row r="83" spans="1:9" ht="15" customHeight="1">
      <c r="A83" s="2" t="s">
        <v>137</v>
      </c>
      <c r="B83" s="1">
        <v>639</v>
      </c>
      <c r="C83" s="3" t="s">
        <v>49</v>
      </c>
      <c r="D83" s="3" t="s">
        <v>40</v>
      </c>
      <c r="E83" s="3" t="s">
        <v>123</v>
      </c>
      <c r="F83" s="1">
        <v>244</v>
      </c>
      <c r="G83" s="4">
        <v>24410</v>
      </c>
      <c r="H83" s="4">
        <v>24410</v>
      </c>
      <c r="I83" s="11">
        <f t="shared" si="4"/>
        <v>100</v>
      </c>
    </row>
    <row r="84" spans="1:9" ht="117" customHeight="1">
      <c r="A84" s="2" t="s">
        <v>150</v>
      </c>
      <c r="B84" s="1">
        <v>639</v>
      </c>
      <c r="C84" s="3" t="s">
        <v>49</v>
      </c>
      <c r="D84" s="3" t="s">
        <v>40</v>
      </c>
      <c r="E84" s="3" t="s">
        <v>151</v>
      </c>
      <c r="F84" s="3" t="s">
        <v>34</v>
      </c>
      <c r="G84" s="4">
        <f>G85</f>
        <v>30000000</v>
      </c>
      <c r="H84" s="4">
        <f>H85</f>
        <v>30000000</v>
      </c>
      <c r="I84" s="11">
        <f t="shared" si="4"/>
        <v>100</v>
      </c>
    </row>
    <row r="85" spans="1:9" ht="15" customHeight="1">
      <c r="A85" s="2" t="s">
        <v>12</v>
      </c>
      <c r="B85" s="1">
        <v>639</v>
      </c>
      <c r="C85" s="3" t="s">
        <v>49</v>
      </c>
      <c r="D85" s="3" t="s">
        <v>40</v>
      </c>
      <c r="E85" s="3" t="s">
        <v>151</v>
      </c>
      <c r="F85" s="1">
        <v>540</v>
      </c>
      <c r="G85" s="4">
        <v>30000000</v>
      </c>
      <c r="H85" s="4">
        <v>30000000</v>
      </c>
      <c r="I85" s="11">
        <f t="shared" si="4"/>
        <v>100</v>
      </c>
    </row>
    <row r="86" spans="1:9" ht="26.25" customHeight="1">
      <c r="A86" s="2" t="s">
        <v>117</v>
      </c>
      <c r="B86" s="1">
        <v>639</v>
      </c>
      <c r="C86" s="3" t="s">
        <v>49</v>
      </c>
      <c r="D86" s="3" t="s">
        <v>40</v>
      </c>
      <c r="E86" s="3" t="s">
        <v>141</v>
      </c>
      <c r="F86" s="3" t="s">
        <v>34</v>
      </c>
      <c r="G86" s="4">
        <f>G87+G88</f>
        <v>7344719</v>
      </c>
      <c r="H86" s="4">
        <f>H87+H88</f>
        <v>6529810.3099999996</v>
      </c>
      <c r="I86" s="11">
        <f t="shared" si="4"/>
        <v>88.904835025002313</v>
      </c>
    </row>
    <row r="87" spans="1:9" ht="15" customHeight="1">
      <c r="A87" s="2" t="s">
        <v>149</v>
      </c>
      <c r="B87" s="1">
        <v>639</v>
      </c>
      <c r="C87" s="3" t="s">
        <v>49</v>
      </c>
      <c r="D87" s="3" t="s">
        <v>40</v>
      </c>
      <c r="E87" s="3" t="s">
        <v>141</v>
      </c>
      <c r="F87" s="1">
        <v>244</v>
      </c>
      <c r="G87" s="4">
        <v>99000</v>
      </c>
      <c r="H87" s="4">
        <v>99000</v>
      </c>
      <c r="I87" s="11">
        <f t="shared" si="4"/>
        <v>100</v>
      </c>
    </row>
    <row r="88" spans="1:9" ht="15" customHeight="1">
      <c r="A88" s="2" t="s">
        <v>12</v>
      </c>
      <c r="B88" s="1">
        <v>639</v>
      </c>
      <c r="C88" s="3" t="s">
        <v>49</v>
      </c>
      <c r="D88" s="3" t="s">
        <v>40</v>
      </c>
      <c r="E88" s="3" t="s">
        <v>141</v>
      </c>
      <c r="F88" s="1">
        <v>540</v>
      </c>
      <c r="G88" s="4">
        <v>7245719</v>
      </c>
      <c r="H88" s="4">
        <v>6430810.3099999996</v>
      </c>
      <c r="I88" s="11">
        <f t="shared" si="4"/>
        <v>88.75323911954078</v>
      </c>
    </row>
    <row r="89" spans="1:9" ht="13.5" customHeight="1">
      <c r="A89" s="5" t="s">
        <v>69</v>
      </c>
      <c r="B89" s="8">
        <v>639</v>
      </c>
      <c r="C89" s="7" t="s">
        <v>37</v>
      </c>
      <c r="D89" s="7" t="s">
        <v>51</v>
      </c>
      <c r="E89" s="7" t="s">
        <v>79</v>
      </c>
      <c r="F89" s="7" t="s">
        <v>34</v>
      </c>
      <c r="G89" s="6">
        <f t="shared" ref="G89:H91" si="5">G90</f>
        <v>252308</v>
      </c>
      <c r="H89" s="6">
        <f t="shared" si="5"/>
        <v>63078</v>
      </c>
      <c r="I89" s="11">
        <f t="shared" si="3"/>
        <v>25.000396340980075</v>
      </c>
    </row>
    <row r="90" spans="1:9" ht="13.5" customHeight="1">
      <c r="A90" s="2" t="s">
        <v>70</v>
      </c>
      <c r="B90" s="1">
        <v>639</v>
      </c>
      <c r="C90" s="3" t="s">
        <v>37</v>
      </c>
      <c r="D90" s="3" t="s">
        <v>37</v>
      </c>
      <c r="E90" s="3" t="s">
        <v>79</v>
      </c>
      <c r="F90" s="3" t="s">
        <v>34</v>
      </c>
      <c r="G90" s="4">
        <f t="shared" si="5"/>
        <v>252308</v>
      </c>
      <c r="H90" s="4">
        <f t="shared" si="5"/>
        <v>63078</v>
      </c>
      <c r="I90" s="11">
        <f t="shared" si="3"/>
        <v>25.000396340980075</v>
      </c>
    </row>
    <row r="91" spans="1:9" ht="63" customHeight="1">
      <c r="A91" s="2" t="s">
        <v>124</v>
      </c>
      <c r="B91" s="1">
        <v>639</v>
      </c>
      <c r="C91" s="3" t="s">
        <v>37</v>
      </c>
      <c r="D91" s="3" t="s">
        <v>37</v>
      </c>
      <c r="E91" s="3" t="s">
        <v>97</v>
      </c>
      <c r="F91" s="3" t="s">
        <v>34</v>
      </c>
      <c r="G91" s="4">
        <f t="shared" si="5"/>
        <v>252308</v>
      </c>
      <c r="H91" s="4">
        <f t="shared" si="5"/>
        <v>63078</v>
      </c>
      <c r="I91" s="11">
        <f t="shared" si="3"/>
        <v>25.000396340980075</v>
      </c>
    </row>
    <row r="92" spans="1:9" ht="13.5" customHeight="1">
      <c r="A92" s="2" t="s">
        <v>12</v>
      </c>
      <c r="B92" s="1">
        <v>639</v>
      </c>
      <c r="C92" s="3" t="s">
        <v>37</v>
      </c>
      <c r="D92" s="3" t="s">
        <v>37</v>
      </c>
      <c r="E92" s="3" t="s">
        <v>97</v>
      </c>
      <c r="F92" s="1">
        <v>540</v>
      </c>
      <c r="G92" s="4">
        <v>252308</v>
      </c>
      <c r="H92" s="4">
        <v>63078</v>
      </c>
      <c r="I92" s="11">
        <f t="shared" si="3"/>
        <v>25.000396340980075</v>
      </c>
    </row>
    <row r="93" spans="1:9" ht="13.5" customHeight="1">
      <c r="A93" s="5" t="s">
        <v>71</v>
      </c>
      <c r="B93" s="8">
        <v>639</v>
      </c>
      <c r="C93" s="7" t="s">
        <v>45</v>
      </c>
      <c r="D93" s="7" t="s">
        <v>51</v>
      </c>
      <c r="E93" s="7" t="s">
        <v>79</v>
      </c>
      <c r="F93" s="7" t="s">
        <v>34</v>
      </c>
      <c r="G93" s="6">
        <f>G94</f>
        <v>521613</v>
      </c>
      <c r="H93" s="6">
        <f>H94</f>
        <v>130401</v>
      </c>
      <c r="I93" s="11">
        <f t="shared" si="3"/>
        <v>24.999568645720103</v>
      </c>
    </row>
    <row r="94" spans="1:9">
      <c r="A94" s="2" t="s">
        <v>20</v>
      </c>
      <c r="B94" s="1">
        <v>639</v>
      </c>
      <c r="C94" s="3" t="s">
        <v>45</v>
      </c>
      <c r="D94" s="3" t="s">
        <v>31</v>
      </c>
      <c r="E94" s="3" t="s">
        <v>79</v>
      </c>
      <c r="F94" s="3" t="s">
        <v>34</v>
      </c>
      <c r="G94" s="4">
        <f>G95+G97</f>
        <v>521613</v>
      </c>
      <c r="H94" s="4">
        <f>H95+H97</f>
        <v>130401</v>
      </c>
      <c r="I94" s="11">
        <f t="shared" si="3"/>
        <v>24.999568645720103</v>
      </c>
    </row>
    <row r="95" spans="1:9" ht="78.75" customHeight="1">
      <c r="A95" s="2" t="s">
        <v>125</v>
      </c>
      <c r="B95" s="1">
        <v>639</v>
      </c>
      <c r="C95" s="3" t="s">
        <v>45</v>
      </c>
      <c r="D95" s="3" t="s">
        <v>31</v>
      </c>
      <c r="E95" s="3" t="s">
        <v>98</v>
      </c>
      <c r="F95" s="3" t="s">
        <v>34</v>
      </c>
      <c r="G95" s="4">
        <f>G96</f>
        <v>140836</v>
      </c>
      <c r="H95" s="4">
        <f>H96</f>
        <v>35208</v>
      </c>
      <c r="I95" s="11">
        <f t="shared" si="3"/>
        <v>24.999289954273056</v>
      </c>
    </row>
    <row r="96" spans="1:9">
      <c r="A96" s="2" t="s">
        <v>12</v>
      </c>
      <c r="B96" s="1">
        <v>639</v>
      </c>
      <c r="C96" s="3" t="s">
        <v>45</v>
      </c>
      <c r="D96" s="3" t="s">
        <v>31</v>
      </c>
      <c r="E96" s="3" t="s">
        <v>98</v>
      </c>
      <c r="F96" s="1">
        <v>540</v>
      </c>
      <c r="G96" s="4">
        <v>140836</v>
      </c>
      <c r="H96" s="4">
        <v>35208</v>
      </c>
      <c r="I96" s="11">
        <f t="shared" si="3"/>
        <v>24.999289954273056</v>
      </c>
    </row>
    <row r="97" spans="1:9" ht="63.75">
      <c r="A97" s="2" t="s">
        <v>47</v>
      </c>
      <c r="B97" s="1">
        <v>639</v>
      </c>
      <c r="C97" s="3" t="s">
        <v>45</v>
      </c>
      <c r="D97" s="3" t="s">
        <v>31</v>
      </c>
      <c r="E97" s="3" t="s">
        <v>99</v>
      </c>
      <c r="F97" s="3" t="s">
        <v>34</v>
      </c>
      <c r="G97" s="4">
        <f>G98</f>
        <v>380777</v>
      </c>
      <c r="H97" s="4">
        <f>H98</f>
        <v>95193</v>
      </c>
      <c r="I97" s="11">
        <f t="shared" si="3"/>
        <v>24.999671723869877</v>
      </c>
    </row>
    <row r="98" spans="1:9">
      <c r="A98" s="2" t="s">
        <v>12</v>
      </c>
      <c r="B98" s="1">
        <v>639</v>
      </c>
      <c r="C98" s="3" t="s">
        <v>45</v>
      </c>
      <c r="D98" s="3" t="s">
        <v>31</v>
      </c>
      <c r="E98" s="3" t="s">
        <v>99</v>
      </c>
      <c r="F98" s="1">
        <v>540</v>
      </c>
      <c r="G98" s="4">
        <v>380777</v>
      </c>
      <c r="H98" s="4">
        <v>95193</v>
      </c>
      <c r="I98" s="12">
        <f t="shared" si="3"/>
        <v>24.999671723869877</v>
      </c>
    </row>
    <row r="99" spans="1:9">
      <c r="A99" s="5" t="s">
        <v>72</v>
      </c>
      <c r="B99" s="1">
        <v>639</v>
      </c>
      <c r="C99" s="7" t="s">
        <v>43</v>
      </c>
      <c r="D99" s="7" t="s">
        <v>51</v>
      </c>
      <c r="E99" s="7" t="s">
        <v>79</v>
      </c>
      <c r="F99" s="7" t="s">
        <v>34</v>
      </c>
      <c r="G99" s="6">
        <f>G100+G103</f>
        <v>743033.27</v>
      </c>
      <c r="H99" s="6">
        <f>H100+H103</f>
        <v>598900.74</v>
      </c>
      <c r="I99" s="12">
        <f t="shared" si="3"/>
        <v>80.602143158407969</v>
      </c>
    </row>
    <row r="100" spans="1:9">
      <c r="A100" s="2" t="s">
        <v>21</v>
      </c>
      <c r="B100" s="1">
        <v>639</v>
      </c>
      <c r="C100" s="3" t="s">
        <v>43</v>
      </c>
      <c r="D100" s="3" t="s">
        <v>31</v>
      </c>
      <c r="E100" s="3" t="s">
        <v>79</v>
      </c>
      <c r="F100" s="3" t="s">
        <v>34</v>
      </c>
      <c r="G100" s="4">
        <f>G101</f>
        <v>56905.440000000002</v>
      </c>
      <c r="H100" s="4">
        <f>H101</f>
        <v>56905.440000000002</v>
      </c>
      <c r="I100" s="12">
        <f t="shared" si="3"/>
        <v>100</v>
      </c>
    </row>
    <row r="101" spans="1:9" ht="25.5">
      <c r="A101" s="2" t="s">
        <v>74</v>
      </c>
      <c r="B101" s="1">
        <v>639</v>
      </c>
      <c r="C101" s="3" t="s">
        <v>43</v>
      </c>
      <c r="D101" s="3" t="s">
        <v>31</v>
      </c>
      <c r="E101" s="1">
        <v>2000011640</v>
      </c>
      <c r="F101" s="3" t="s">
        <v>34</v>
      </c>
      <c r="G101" s="4">
        <f>G102</f>
        <v>56905.440000000002</v>
      </c>
      <c r="H101" s="4">
        <f>H102</f>
        <v>56905.440000000002</v>
      </c>
      <c r="I101" s="11">
        <f t="shared" si="3"/>
        <v>100</v>
      </c>
    </row>
    <row r="102" spans="1:9" ht="14.25" customHeight="1">
      <c r="A102" s="2" t="s">
        <v>75</v>
      </c>
      <c r="B102" s="1">
        <v>639</v>
      </c>
      <c r="C102" s="3" t="s">
        <v>43</v>
      </c>
      <c r="D102" s="3" t="s">
        <v>31</v>
      </c>
      <c r="E102" s="1">
        <v>2000011640</v>
      </c>
      <c r="F102" s="1">
        <v>312</v>
      </c>
      <c r="G102" s="4">
        <v>56905.440000000002</v>
      </c>
      <c r="H102" s="4">
        <v>56905.440000000002</v>
      </c>
      <c r="I102" s="12">
        <f t="shared" si="3"/>
        <v>100</v>
      </c>
    </row>
    <row r="103" spans="1:9" ht="14.25" customHeight="1">
      <c r="A103" s="2" t="s">
        <v>22</v>
      </c>
      <c r="B103" s="1">
        <v>639</v>
      </c>
      <c r="C103" s="3" t="s">
        <v>43</v>
      </c>
      <c r="D103" s="3" t="s">
        <v>40</v>
      </c>
      <c r="E103" s="3" t="s">
        <v>79</v>
      </c>
      <c r="F103" s="3" t="s">
        <v>34</v>
      </c>
      <c r="G103" s="4">
        <f>G104</f>
        <v>686127.83</v>
      </c>
      <c r="H103" s="4">
        <f>H104</f>
        <v>541995.30000000005</v>
      </c>
      <c r="I103" s="12">
        <f t="shared" si="3"/>
        <v>78.993341517716914</v>
      </c>
    </row>
    <row r="104" spans="1:9" ht="38.25">
      <c r="A104" s="2" t="s">
        <v>152</v>
      </c>
      <c r="B104" s="1">
        <v>639</v>
      </c>
      <c r="C104" s="3" t="s">
        <v>43</v>
      </c>
      <c r="D104" s="3" t="s">
        <v>40</v>
      </c>
      <c r="E104" s="20" t="s">
        <v>153</v>
      </c>
      <c r="F104" s="3" t="s">
        <v>34</v>
      </c>
      <c r="G104" s="4">
        <f>G105</f>
        <v>686127.83</v>
      </c>
      <c r="H104" s="4">
        <f>H105</f>
        <v>541995.30000000005</v>
      </c>
      <c r="I104" s="11">
        <f>I105</f>
        <v>78.993341517716914</v>
      </c>
    </row>
    <row r="105" spans="1:9">
      <c r="A105" s="2" t="s">
        <v>114</v>
      </c>
      <c r="B105" s="1">
        <v>639</v>
      </c>
      <c r="C105" s="3" t="s">
        <v>43</v>
      </c>
      <c r="D105" s="3" t="s">
        <v>40</v>
      </c>
      <c r="E105" s="3" t="s">
        <v>153</v>
      </c>
      <c r="F105" s="3" t="s">
        <v>115</v>
      </c>
      <c r="G105" s="4">
        <v>686127.83</v>
      </c>
      <c r="H105" s="4">
        <v>541995.30000000005</v>
      </c>
      <c r="I105" s="12">
        <f>H105/G105*100</f>
        <v>78.993341517716914</v>
      </c>
    </row>
    <row r="106" spans="1:9">
      <c r="A106" s="5" t="s">
        <v>76</v>
      </c>
      <c r="B106" s="8">
        <v>639</v>
      </c>
      <c r="C106" s="7" t="s">
        <v>38</v>
      </c>
      <c r="D106" s="7" t="s">
        <v>51</v>
      </c>
      <c r="E106" s="7" t="s">
        <v>79</v>
      </c>
      <c r="F106" s="7" t="s">
        <v>34</v>
      </c>
      <c r="G106" s="6">
        <f>G107</f>
        <v>94800</v>
      </c>
      <c r="H106" s="6">
        <f>H107</f>
        <v>94800</v>
      </c>
      <c r="I106" s="11">
        <f t="shared" si="3"/>
        <v>100</v>
      </c>
    </row>
    <row r="107" spans="1:9" ht="64.5" customHeight="1">
      <c r="A107" s="2" t="s">
        <v>116</v>
      </c>
      <c r="B107" s="1">
        <v>639</v>
      </c>
      <c r="C107" s="3" t="s">
        <v>38</v>
      </c>
      <c r="D107" s="3" t="s">
        <v>32</v>
      </c>
      <c r="E107" s="3" t="s">
        <v>100</v>
      </c>
      <c r="F107" s="3" t="s">
        <v>34</v>
      </c>
      <c r="G107" s="4">
        <f>G108</f>
        <v>94800</v>
      </c>
      <c r="H107" s="4">
        <f>H108</f>
        <v>94800</v>
      </c>
      <c r="I107" s="11">
        <f t="shared" si="3"/>
        <v>100</v>
      </c>
    </row>
    <row r="108" spans="1:9">
      <c r="A108" s="2" t="s">
        <v>137</v>
      </c>
      <c r="B108" s="1">
        <v>639</v>
      </c>
      <c r="C108" s="3" t="s">
        <v>38</v>
      </c>
      <c r="D108" s="3" t="s">
        <v>32</v>
      </c>
      <c r="E108" s="3" t="s">
        <v>100</v>
      </c>
      <c r="F108" s="1">
        <v>244</v>
      </c>
      <c r="G108" s="4">
        <v>94800</v>
      </c>
      <c r="H108" s="4">
        <v>94800</v>
      </c>
      <c r="I108" s="11">
        <f t="shared" si="3"/>
        <v>100</v>
      </c>
    </row>
    <row r="109" spans="1:9" ht="25.5">
      <c r="A109" s="5" t="s">
        <v>54</v>
      </c>
      <c r="B109" s="8">
        <v>639</v>
      </c>
      <c r="C109" s="7" t="s">
        <v>39</v>
      </c>
      <c r="D109" s="7" t="s">
        <v>51</v>
      </c>
      <c r="E109" s="7" t="s">
        <v>79</v>
      </c>
      <c r="F109" s="7" t="s">
        <v>34</v>
      </c>
      <c r="G109" s="6">
        <f t="shared" ref="G109:H111" si="6">G110</f>
        <v>117197.96</v>
      </c>
      <c r="H109" s="6">
        <f t="shared" si="6"/>
        <v>117197.96</v>
      </c>
      <c r="I109" s="11">
        <f t="shared" si="3"/>
        <v>100</v>
      </c>
    </row>
    <row r="110" spans="1:9" ht="25.5">
      <c r="A110" s="2" t="s">
        <v>55</v>
      </c>
      <c r="B110" s="1">
        <v>639</v>
      </c>
      <c r="C110" s="3" t="s">
        <v>39</v>
      </c>
      <c r="D110" s="3" t="s">
        <v>31</v>
      </c>
      <c r="E110" s="3" t="s">
        <v>101</v>
      </c>
      <c r="F110" s="3" t="s">
        <v>34</v>
      </c>
      <c r="G110" s="4">
        <f t="shared" si="6"/>
        <v>117197.96</v>
      </c>
      <c r="H110" s="4">
        <f t="shared" si="6"/>
        <v>117197.96</v>
      </c>
      <c r="I110" s="11">
        <f t="shared" si="3"/>
        <v>100</v>
      </c>
    </row>
    <row r="111" spans="1:9" ht="25.5">
      <c r="A111" s="2" t="s">
        <v>56</v>
      </c>
      <c r="B111" s="1">
        <v>639</v>
      </c>
      <c r="C111" s="3" t="s">
        <v>39</v>
      </c>
      <c r="D111" s="3" t="s">
        <v>31</v>
      </c>
      <c r="E111" s="3" t="s">
        <v>101</v>
      </c>
      <c r="F111" s="3" t="s">
        <v>34</v>
      </c>
      <c r="G111" s="4">
        <f t="shared" si="6"/>
        <v>117197.96</v>
      </c>
      <c r="H111" s="4">
        <f t="shared" si="6"/>
        <v>117197.96</v>
      </c>
      <c r="I111" s="11">
        <f t="shared" si="3"/>
        <v>100</v>
      </c>
    </row>
    <row r="112" spans="1:9">
      <c r="A112" s="2" t="s">
        <v>102</v>
      </c>
      <c r="B112" s="1">
        <v>639</v>
      </c>
      <c r="C112" s="3" t="s">
        <v>39</v>
      </c>
      <c r="D112" s="3" t="s">
        <v>31</v>
      </c>
      <c r="E112" s="3" t="s">
        <v>101</v>
      </c>
      <c r="F112" s="3" t="s">
        <v>103</v>
      </c>
      <c r="G112" s="4">
        <v>117197.96</v>
      </c>
      <c r="H112" s="4">
        <v>117197.96</v>
      </c>
      <c r="I112" s="11">
        <f>H112/G112*100</f>
        <v>100</v>
      </c>
    </row>
    <row r="113" spans="1:9" ht="24.75" customHeight="1">
      <c r="A113" s="5" t="s">
        <v>23</v>
      </c>
      <c r="B113" s="8">
        <v>649</v>
      </c>
      <c r="C113" s="7" t="s">
        <v>51</v>
      </c>
      <c r="D113" s="7" t="s">
        <v>51</v>
      </c>
      <c r="E113" s="7" t="s">
        <v>79</v>
      </c>
      <c r="F113" s="7" t="s">
        <v>34</v>
      </c>
      <c r="G113" s="6">
        <f>G114+G122</f>
        <v>21085145.289999999</v>
      </c>
      <c r="H113" s="6">
        <f>H114+H122</f>
        <v>17753510.170000002</v>
      </c>
      <c r="I113" s="13">
        <f t="shared" si="3"/>
        <v>84.199136054423661</v>
      </c>
    </row>
    <row r="114" spans="1:9" ht="15" customHeight="1">
      <c r="A114" s="5" t="s">
        <v>68</v>
      </c>
      <c r="B114" s="8">
        <v>649</v>
      </c>
      <c r="C114" s="7" t="s">
        <v>33</v>
      </c>
      <c r="D114" s="7" t="s">
        <v>51</v>
      </c>
      <c r="E114" s="7" t="s">
        <v>79</v>
      </c>
      <c r="F114" s="7" t="s">
        <v>34</v>
      </c>
      <c r="G114" s="6">
        <f>G115</f>
        <v>6878382.2300000004</v>
      </c>
      <c r="H114" s="6">
        <f>H115</f>
        <v>5502147.7999999998</v>
      </c>
      <c r="I114" s="13">
        <f>I115</f>
        <v>79.991887859945223</v>
      </c>
    </row>
    <row r="115" spans="1:9">
      <c r="A115" s="2" t="s">
        <v>77</v>
      </c>
      <c r="B115" s="1">
        <v>649</v>
      </c>
      <c r="C115" s="3" t="s">
        <v>33</v>
      </c>
      <c r="D115" s="3" t="s">
        <v>51</v>
      </c>
      <c r="E115" s="3" t="s">
        <v>79</v>
      </c>
      <c r="F115" s="3" t="s">
        <v>34</v>
      </c>
      <c r="G115" s="4">
        <f>G116+G120+G118</f>
        <v>6878382.2300000004</v>
      </c>
      <c r="H115" s="4">
        <f>H116+H118+H120</f>
        <v>5502147.7999999998</v>
      </c>
      <c r="I115" s="11">
        <f t="shared" si="3"/>
        <v>79.991887859945223</v>
      </c>
    </row>
    <row r="116" spans="1:9">
      <c r="A116" s="2" t="s">
        <v>57</v>
      </c>
      <c r="B116" s="1">
        <v>649</v>
      </c>
      <c r="C116" s="3" t="s">
        <v>33</v>
      </c>
      <c r="D116" s="3" t="s">
        <v>41</v>
      </c>
      <c r="E116" s="3" t="s">
        <v>126</v>
      </c>
      <c r="F116" s="3" t="s">
        <v>34</v>
      </c>
      <c r="G116" s="4">
        <f>G117</f>
        <v>2448520.23</v>
      </c>
      <c r="H116" s="4">
        <f>H117</f>
        <v>2039043.8</v>
      </c>
      <c r="I116" s="11">
        <f t="shared" si="3"/>
        <v>83.276575582959339</v>
      </c>
    </row>
    <row r="117" spans="1:9">
      <c r="A117" s="2" t="s">
        <v>137</v>
      </c>
      <c r="B117" s="1">
        <v>649</v>
      </c>
      <c r="C117" s="3" t="s">
        <v>33</v>
      </c>
      <c r="D117" s="3" t="s">
        <v>41</v>
      </c>
      <c r="E117" s="3" t="s">
        <v>126</v>
      </c>
      <c r="F117" s="1">
        <v>244</v>
      </c>
      <c r="G117" s="4">
        <v>2448520.23</v>
      </c>
      <c r="H117" s="4">
        <v>2039043.8</v>
      </c>
      <c r="I117" s="11">
        <f t="shared" si="3"/>
        <v>83.276575582959339</v>
      </c>
    </row>
    <row r="118" spans="1:9" ht="25.5">
      <c r="A118" s="2" t="s">
        <v>87</v>
      </c>
      <c r="B118" s="1">
        <v>649</v>
      </c>
      <c r="C118" s="3" t="s">
        <v>33</v>
      </c>
      <c r="D118" s="3" t="s">
        <v>41</v>
      </c>
      <c r="E118" s="3" t="s">
        <v>88</v>
      </c>
      <c r="F118" s="3" t="s">
        <v>34</v>
      </c>
      <c r="G118" s="4">
        <f>G119</f>
        <v>539940</v>
      </c>
      <c r="H118" s="4">
        <f>H119</f>
        <v>539940</v>
      </c>
      <c r="I118" s="11">
        <f>H118/G118*100</f>
        <v>100</v>
      </c>
    </row>
    <row r="119" spans="1:9">
      <c r="A119" s="2" t="s">
        <v>137</v>
      </c>
      <c r="B119" s="1">
        <v>649</v>
      </c>
      <c r="C119" s="3" t="s">
        <v>33</v>
      </c>
      <c r="D119" s="3" t="s">
        <v>41</v>
      </c>
      <c r="E119" s="3" t="s">
        <v>88</v>
      </c>
      <c r="F119" s="1">
        <v>244</v>
      </c>
      <c r="G119" s="4">
        <v>539940</v>
      </c>
      <c r="H119" s="4">
        <v>539940</v>
      </c>
      <c r="I119" s="11">
        <f>H119/G119*100</f>
        <v>100</v>
      </c>
    </row>
    <row r="120" spans="1:9" ht="66" customHeight="1">
      <c r="A120" s="2" t="s">
        <v>104</v>
      </c>
      <c r="B120" s="1">
        <v>649</v>
      </c>
      <c r="C120" s="3" t="s">
        <v>33</v>
      </c>
      <c r="D120" s="3" t="s">
        <v>41</v>
      </c>
      <c r="E120" s="3" t="s">
        <v>105</v>
      </c>
      <c r="F120" s="3" t="s">
        <v>34</v>
      </c>
      <c r="G120" s="4">
        <f>G121</f>
        <v>3889922</v>
      </c>
      <c r="H120" s="4">
        <f>H121</f>
        <v>2923164</v>
      </c>
      <c r="I120" s="11">
        <f t="shared" si="3"/>
        <v>75.147110918933592</v>
      </c>
    </row>
    <row r="121" spans="1:9">
      <c r="A121" s="2" t="s">
        <v>137</v>
      </c>
      <c r="B121" s="1">
        <v>649</v>
      </c>
      <c r="C121" s="3" t="s">
        <v>33</v>
      </c>
      <c r="D121" s="3" t="s">
        <v>41</v>
      </c>
      <c r="E121" s="3" t="s">
        <v>105</v>
      </c>
      <c r="F121" s="1">
        <v>244</v>
      </c>
      <c r="G121" s="4">
        <v>3889922</v>
      </c>
      <c r="H121" s="4">
        <v>2923164</v>
      </c>
      <c r="I121" s="11">
        <f t="shared" si="3"/>
        <v>75.147110918933592</v>
      </c>
    </row>
    <row r="122" spans="1:9">
      <c r="A122" s="5" t="s">
        <v>48</v>
      </c>
      <c r="B122" s="8">
        <v>649</v>
      </c>
      <c r="C122" s="7" t="s">
        <v>49</v>
      </c>
      <c r="D122" s="7" t="s">
        <v>51</v>
      </c>
      <c r="E122" s="7" t="s">
        <v>79</v>
      </c>
      <c r="F122" s="7" t="s">
        <v>34</v>
      </c>
      <c r="G122" s="6">
        <f>G123+G136</f>
        <v>14206763.059999999</v>
      </c>
      <c r="H122" s="6">
        <f>H123+H136</f>
        <v>12251362.370000001</v>
      </c>
      <c r="I122" s="13">
        <f>H122/G122*100</f>
        <v>86.236127950176439</v>
      </c>
    </row>
    <row r="123" spans="1:9">
      <c r="A123" s="2" t="s">
        <v>24</v>
      </c>
      <c r="B123" s="1">
        <v>649</v>
      </c>
      <c r="C123" s="3" t="s">
        <v>49</v>
      </c>
      <c r="D123" s="3" t="s">
        <v>40</v>
      </c>
      <c r="E123" s="3" t="s">
        <v>79</v>
      </c>
      <c r="F123" s="3" t="s">
        <v>34</v>
      </c>
      <c r="G123" s="4">
        <f>G124+G126+G128+G130+G132+G134</f>
        <v>7820975.4199999999</v>
      </c>
      <c r="H123" s="4">
        <f>H124+H126+H128+H130+H132+H134</f>
        <v>5928625.1000000006</v>
      </c>
      <c r="I123" s="11">
        <f t="shared" si="3"/>
        <v>75.804164846742367</v>
      </c>
    </row>
    <row r="124" spans="1:9">
      <c r="A124" s="2" t="s">
        <v>58</v>
      </c>
      <c r="B124" s="1">
        <v>649</v>
      </c>
      <c r="C124" s="3" t="s">
        <v>49</v>
      </c>
      <c r="D124" s="3" t="s">
        <v>40</v>
      </c>
      <c r="E124" s="3" t="s">
        <v>106</v>
      </c>
      <c r="F124" s="3" t="s">
        <v>34</v>
      </c>
      <c r="G124" s="4">
        <f>G125</f>
        <v>3657500</v>
      </c>
      <c r="H124" s="4">
        <f>H125</f>
        <v>2905068.73</v>
      </c>
      <c r="I124" s="11">
        <f t="shared" si="3"/>
        <v>79.427716473000686</v>
      </c>
    </row>
    <row r="125" spans="1:9">
      <c r="A125" s="2" t="s">
        <v>137</v>
      </c>
      <c r="B125" s="1">
        <v>649</v>
      </c>
      <c r="C125" s="3" t="s">
        <v>49</v>
      </c>
      <c r="D125" s="3" t="s">
        <v>40</v>
      </c>
      <c r="E125" s="3" t="s">
        <v>106</v>
      </c>
      <c r="F125" s="3" t="s">
        <v>59</v>
      </c>
      <c r="G125" s="4">
        <v>3657500</v>
      </c>
      <c r="H125" s="4">
        <v>2905068.73</v>
      </c>
      <c r="I125" s="11">
        <f t="shared" si="3"/>
        <v>79.427716473000686</v>
      </c>
    </row>
    <row r="126" spans="1:9">
      <c r="A126" s="2" t="s">
        <v>119</v>
      </c>
      <c r="B126" s="1">
        <v>649</v>
      </c>
      <c r="C126" s="3" t="s">
        <v>49</v>
      </c>
      <c r="D126" s="3" t="s">
        <v>40</v>
      </c>
      <c r="E126" s="3" t="s">
        <v>107</v>
      </c>
      <c r="F126" s="3" t="s">
        <v>34</v>
      </c>
      <c r="G126" s="4">
        <f>G127</f>
        <v>448050</v>
      </c>
      <c r="H126" s="4">
        <f>H127</f>
        <v>448050</v>
      </c>
      <c r="I126" s="11">
        <f t="shared" si="3"/>
        <v>100</v>
      </c>
    </row>
    <row r="127" spans="1:9">
      <c r="A127" s="2" t="s">
        <v>137</v>
      </c>
      <c r="B127" s="1">
        <v>649</v>
      </c>
      <c r="C127" s="3" t="s">
        <v>49</v>
      </c>
      <c r="D127" s="3" t="s">
        <v>40</v>
      </c>
      <c r="E127" s="3" t="s">
        <v>107</v>
      </c>
      <c r="F127" s="3" t="s">
        <v>59</v>
      </c>
      <c r="G127" s="4">
        <v>448050</v>
      </c>
      <c r="H127" s="4">
        <v>448050</v>
      </c>
      <c r="I127" s="11">
        <f t="shared" si="3"/>
        <v>100</v>
      </c>
    </row>
    <row r="128" spans="1:9" ht="14.25" customHeight="1">
      <c r="A128" s="2" t="s">
        <v>25</v>
      </c>
      <c r="B128" s="1">
        <v>649</v>
      </c>
      <c r="C128" s="3" t="s">
        <v>49</v>
      </c>
      <c r="D128" s="3" t="s">
        <v>40</v>
      </c>
      <c r="E128" s="3" t="s">
        <v>108</v>
      </c>
      <c r="F128" s="3" t="s">
        <v>34</v>
      </c>
      <c r="G128" s="4">
        <f>G129</f>
        <v>335792.56</v>
      </c>
      <c r="H128" s="4">
        <f>H129</f>
        <v>335792.56</v>
      </c>
      <c r="I128" s="11">
        <f t="shared" si="3"/>
        <v>100</v>
      </c>
    </row>
    <row r="129" spans="1:9">
      <c r="A129" s="2" t="s">
        <v>137</v>
      </c>
      <c r="B129" s="1">
        <v>649</v>
      </c>
      <c r="C129" s="3" t="s">
        <v>49</v>
      </c>
      <c r="D129" s="3" t="s">
        <v>40</v>
      </c>
      <c r="E129" s="3" t="s">
        <v>108</v>
      </c>
      <c r="F129" s="3" t="s">
        <v>59</v>
      </c>
      <c r="G129" s="4">
        <v>335792.56</v>
      </c>
      <c r="H129" s="4">
        <v>335792.56</v>
      </c>
      <c r="I129" s="11">
        <f t="shared" si="3"/>
        <v>100</v>
      </c>
    </row>
    <row r="130" spans="1:9" ht="27.75" customHeight="1">
      <c r="A130" s="2" t="s">
        <v>60</v>
      </c>
      <c r="B130" s="1">
        <v>649</v>
      </c>
      <c r="C130" s="3" t="s">
        <v>49</v>
      </c>
      <c r="D130" s="3" t="s">
        <v>40</v>
      </c>
      <c r="E130" s="3" t="s">
        <v>96</v>
      </c>
      <c r="F130" s="3" t="s">
        <v>34</v>
      </c>
      <c r="G130" s="4">
        <f>G131</f>
        <v>3326932.86</v>
      </c>
      <c r="H130" s="4">
        <f>H131</f>
        <v>2187061.33</v>
      </c>
      <c r="I130" s="11">
        <f t="shared" si="3"/>
        <v>65.738066322143936</v>
      </c>
    </row>
    <row r="131" spans="1:9" ht="15" customHeight="1">
      <c r="A131" s="2" t="s">
        <v>137</v>
      </c>
      <c r="B131" s="1">
        <v>649</v>
      </c>
      <c r="C131" s="3" t="s">
        <v>49</v>
      </c>
      <c r="D131" s="3" t="s">
        <v>40</v>
      </c>
      <c r="E131" s="3" t="s">
        <v>96</v>
      </c>
      <c r="F131" s="3" t="s">
        <v>59</v>
      </c>
      <c r="G131" s="4">
        <v>3326932.86</v>
      </c>
      <c r="H131" s="4">
        <v>2187061.33</v>
      </c>
      <c r="I131" s="11">
        <f t="shared" si="3"/>
        <v>65.738066322143936</v>
      </c>
    </row>
    <row r="132" spans="1:9" ht="52.5" customHeight="1">
      <c r="A132" s="2" t="s">
        <v>154</v>
      </c>
      <c r="B132" s="1">
        <v>649</v>
      </c>
      <c r="C132" s="3" t="s">
        <v>49</v>
      </c>
      <c r="D132" s="3" t="s">
        <v>40</v>
      </c>
      <c r="E132" s="3" t="s">
        <v>155</v>
      </c>
      <c r="F132" s="3" t="s">
        <v>34</v>
      </c>
      <c r="G132" s="4">
        <f>G133</f>
        <v>2700</v>
      </c>
      <c r="H132" s="4">
        <f>H133</f>
        <v>2652.98</v>
      </c>
      <c r="I132" s="11">
        <f>I133</f>
        <v>98.258518518518528</v>
      </c>
    </row>
    <row r="133" spans="1:9" ht="15.75" customHeight="1">
      <c r="A133" s="2" t="s">
        <v>137</v>
      </c>
      <c r="B133" s="1">
        <v>649</v>
      </c>
      <c r="C133" s="3" t="s">
        <v>49</v>
      </c>
      <c r="D133" s="3" t="s">
        <v>40</v>
      </c>
      <c r="E133" s="3" t="s">
        <v>155</v>
      </c>
      <c r="F133" s="3" t="s">
        <v>59</v>
      </c>
      <c r="G133" s="4">
        <v>2700</v>
      </c>
      <c r="H133" s="4">
        <v>2652.98</v>
      </c>
      <c r="I133" s="11">
        <f>H133/G133*100</f>
        <v>98.258518518518528</v>
      </c>
    </row>
    <row r="134" spans="1:9" ht="50.25" customHeight="1">
      <c r="A134" s="2" t="s">
        <v>156</v>
      </c>
      <c r="B134" s="1">
        <v>649</v>
      </c>
      <c r="C134" s="3" t="s">
        <v>49</v>
      </c>
      <c r="D134" s="3" t="s">
        <v>40</v>
      </c>
      <c r="E134" s="3" t="s">
        <v>157</v>
      </c>
      <c r="F134" s="3" t="s">
        <v>34</v>
      </c>
      <c r="G134" s="4">
        <f>G135</f>
        <v>50000</v>
      </c>
      <c r="H134" s="4">
        <f>H135</f>
        <v>49999.5</v>
      </c>
      <c r="I134" s="11">
        <f t="shared" ref="I134:I135" si="7">H134/G134*100</f>
        <v>99.999000000000009</v>
      </c>
    </row>
    <row r="135" spans="1:9" ht="15.75" customHeight="1">
      <c r="A135" s="2" t="s">
        <v>137</v>
      </c>
      <c r="B135" s="1">
        <v>649</v>
      </c>
      <c r="C135" s="3" t="s">
        <v>49</v>
      </c>
      <c r="D135" s="3" t="s">
        <v>40</v>
      </c>
      <c r="E135" s="3" t="s">
        <v>157</v>
      </c>
      <c r="F135" s="3" t="s">
        <v>59</v>
      </c>
      <c r="G135" s="4">
        <v>50000</v>
      </c>
      <c r="H135" s="4">
        <v>49999.5</v>
      </c>
      <c r="I135" s="11">
        <f t="shared" si="7"/>
        <v>99.999000000000009</v>
      </c>
    </row>
    <row r="136" spans="1:9" ht="27" customHeight="1">
      <c r="A136" s="2" t="s">
        <v>26</v>
      </c>
      <c r="B136" s="1">
        <v>649</v>
      </c>
      <c r="C136" s="3" t="s">
        <v>49</v>
      </c>
      <c r="D136" s="3" t="s">
        <v>49</v>
      </c>
      <c r="E136" s="3" t="s">
        <v>79</v>
      </c>
      <c r="F136" s="3" t="s">
        <v>34</v>
      </c>
      <c r="G136" s="4">
        <f>G137</f>
        <v>6385787.6399999997</v>
      </c>
      <c r="H136" s="4">
        <f>H137</f>
        <v>6322737.2699999996</v>
      </c>
      <c r="I136" s="11">
        <f t="shared" si="3"/>
        <v>99.012645368833461</v>
      </c>
    </row>
    <row r="137" spans="1:9" ht="25.5" customHeight="1">
      <c r="A137" s="2" t="s">
        <v>27</v>
      </c>
      <c r="B137" s="1">
        <v>649</v>
      </c>
      <c r="C137" s="3" t="s">
        <v>49</v>
      </c>
      <c r="D137" s="3" t="s">
        <v>49</v>
      </c>
      <c r="E137" s="3" t="s">
        <v>109</v>
      </c>
      <c r="F137" s="3" t="s">
        <v>34</v>
      </c>
      <c r="G137" s="4">
        <f>G138+G140+G141+G142+G139+G143</f>
        <v>6385787.6399999997</v>
      </c>
      <c r="H137" s="4">
        <f>H138+H140+H141+H142+H139+H143</f>
        <v>6322737.2699999996</v>
      </c>
      <c r="I137" s="11">
        <f t="shared" si="3"/>
        <v>99.012645368833461</v>
      </c>
    </row>
    <row r="138" spans="1:9" ht="27.75" customHeight="1">
      <c r="A138" s="2" t="s">
        <v>110</v>
      </c>
      <c r="B138" s="1">
        <v>649</v>
      </c>
      <c r="C138" s="3" t="s">
        <v>49</v>
      </c>
      <c r="D138" s="3" t="s">
        <v>49</v>
      </c>
      <c r="E138" s="3" t="s">
        <v>109</v>
      </c>
      <c r="F138" s="3" t="s">
        <v>61</v>
      </c>
      <c r="G138" s="4">
        <v>3976259.76</v>
      </c>
      <c r="H138" s="4">
        <v>3942593.07</v>
      </c>
      <c r="I138" s="11">
        <f t="shared" si="3"/>
        <v>99.153307579683883</v>
      </c>
    </row>
    <row r="139" spans="1:9" ht="25.5" customHeight="1">
      <c r="A139" s="2" t="s">
        <v>110</v>
      </c>
      <c r="B139" s="1">
        <v>649</v>
      </c>
      <c r="C139" s="3" t="s">
        <v>49</v>
      </c>
      <c r="D139" s="3" t="s">
        <v>49</v>
      </c>
      <c r="E139" s="3" t="s">
        <v>109</v>
      </c>
      <c r="F139" s="3" t="s">
        <v>111</v>
      </c>
      <c r="G139" s="4">
        <v>1184709.95</v>
      </c>
      <c r="H139" s="4">
        <v>1165315.3899999999</v>
      </c>
      <c r="I139" s="11">
        <f t="shared" si="3"/>
        <v>98.362927567207478</v>
      </c>
    </row>
    <row r="140" spans="1:9">
      <c r="A140" s="2" t="s">
        <v>137</v>
      </c>
      <c r="B140" s="1">
        <v>649</v>
      </c>
      <c r="C140" s="3" t="s">
        <v>49</v>
      </c>
      <c r="D140" s="3" t="s">
        <v>49</v>
      </c>
      <c r="E140" s="3" t="s">
        <v>109</v>
      </c>
      <c r="F140" s="3" t="s">
        <v>59</v>
      </c>
      <c r="G140" s="4">
        <v>1212727.8899999999</v>
      </c>
      <c r="H140" s="4">
        <v>1202738.77</v>
      </c>
      <c r="I140" s="11">
        <f t="shared" si="3"/>
        <v>99.176309864531945</v>
      </c>
    </row>
    <row r="141" spans="1:9" ht="25.5">
      <c r="A141" s="2" t="s">
        <v>11</v>
      </c>
      <c r="B141" s="1">
        <v>649</v>
      </c>
      <c r="C141" s="3" t="s">
        <v>49</v>
      </c>
      <c r="D141" s="3" t="s">
        <v>49</v>
      </c>
      <c r="E141" s="3" t="s">
        <v>109</v>
      </c>
      <c r="F141" s="3" t="s">
        <v>62</v>
      </c>
      <c r="G141" s="4">
        <v>1852</v>
      </c>
      <c r="H141" s="20">
        <v>1852</v>
      </c>
      <c r="I141" s="11">
        <f t="shared" si="3"/>
        <v>100</v>
      </c>
    </row>
    <row r="142" spans="1:9">
      <c r="A142" s="2" t="s">
        <v>158</v>
      </c>
      <c r="B142" s="1">
        <v>649</v>
      </c>
      <c r="C142" s="3" t="s">
        <v>49</v>
      </c>
      <c r="D142" s="3" t="s">
        <v>49</v>
      </c>
      <c r="E142" s="3" t="s">
        <v>109</v>
      </c>
      <c r="F142" s="3" t="s">
        <v>63</v>
      </c>
      <c r="G142" s="4">
        <v>7515</v>
      </c>
      <c r="H142" s="4">
        <v>7515</v>
      </c>
      <c r="I142" s="11">
        <f t="shared" si="3"/>
        <v>100</v>
      </c>
    </row>
    <row r="143" spans="1:9">
      <c r="A143" s="2" t="s">
        <v>135</v>
      </c>
      <c r="B143" s="1">
        <v>649</v>
      </c>
      <c r="C143" s="3" t="s">
        <v>49</v>
      </c>
      <c r="D143" s="3" t="s">
        <v>49</v>
      </c>
      <c r="E143" s="3" t="s">
        <v>109</v>
      </c>
      <c r="F143" s="3" t="s">
        <v>159</v>
      </c>
      <c r="G143" s="4">
        <v>2723.04</v>
      </c>
      <c r="H143" s="4">
        <v>2723.04</v>
      </c>
      <c r="I143" s="11">
        <f t="shared" si="3"/>
        <v>100</v>
      </c>
    </row>
    <row r="144" spans="1:9">
      <c r="A144" s="5" t="s">
        <v>28</v>
      </c>
      <c r="B144" s="8"/>
      <c r="C144" s="7"/>
      <c r="D144" s="7"/>
      <c r="E144" s="7"/>
      <c r="F144" s="21"/>
      <c r="G144" s="22">
        <f>G12+G113</f>
        <v>127029789.5</v>
      </c>
      <c r="H144" s="22">
        <f>H12+H113</f>
        <v>121851649.54999998</v>
      </c>
      <c r="I144" s="13">
        <f t="shared" ref="I144" si="8">H144/G144*100</f>
        <v>95.923680602493619</v>
      </c>
    </row>
    <row r="145" spans="2:3">
      <c r="B145" s="9"/>
      <c r="C145" s="10"/>
    </row>
    <row r="146" spans="2:3">
      <c r="B146" s="9"/>
      <c r="C146" s="10"/>
    </row>
  </sheetData>
  <mergeCells count="5">
    <mergeCell ref="A7:I9"/>
    <mergeCell ref="H2:I2"/>
    <mergeCell ref="G3:I3"/>
    <mergeCell ref="G4:I4"/>
    <mergeCell ref="G5:I5"/>
  </mergeCells>
  <pageMargins left="0.70866141732283472" right="0.70866141732283472" top="0.55118110236220474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2020-06-23T08:17:27Z</cp:lastPrinted>
  <dcterms:created xsi:type="dcterms:W3CDTF">2015-03-27T05:47:08Z</dcterms:created>
  <dcterms:modified xsi:type="dcterms:W3CDTF">2020-06-23T08:17:32Z</dcterms:modified>
</cp:coreProperties>
</file>